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/>
  <mc:AlternateContent xmlns:mc="http://schemas.openxmlformats.org/markup-compatibility/2006">
    <mc:Choice Requires="x15">
      <x15ac:absPath xmlns:x15ac="http://schemas.microsoft.com/office/spreadsheetml/2010/11/ac" url="/Users/otonielpianetadiaz/Documents/DOCUMENTOS OTONIEL/ESTUDIOS/Estudios 2026/ALCANTARILLADO UNILLA AAA/"/>
    </mc:Choice>
  </mc:AlternateContent>
  <xr:revisionPtr revIDLastSave="0" documentId="13_ncr:1_{277C249A-0C90-2C48-9D9D-FD9B02059B0E}" xr6:coauthVersionLast="47" xr6:coauthVersionMax="47" xr10:uidLastSave="{00000000-0000-0000-0000-000000000000}"/>
  <bookViews>
    <workbookView xWindow="0" yWindow="0" windowWidth="33600" windowHeight="21000" xr2:uid="{49662D8F-7B70-7448-B027-529EEBCD200E}"/>
  </bookViews>
  <sheets>
    <sheet name="Ppto Alcantarillado SAN_PLV" sheetId="1" r:id="rId1"/>
  </sheets>
  <definedNames>
    <definedName name="Área_de_Cantidades">#REF!</definedName>
    <definedName name="_xlnm.Print_Area" localSheetId="0">'Ppto Alcantarillado SAN_PLV'!$A$1:$G$420</definedName>
    <definedName name="_xlnm.Print_Area">#REF!</definedName>
    <definedName name="BuiltIn_Print_Area">#REF!</definedName>
    <definedName name="BuiltIn_Print_Area___0">#REF!</definedName>
    <definedName name="BuiltIn_Print_Titles">#REF!</definedName>
    <definedName name="Datos_SW_G1">#REF!</definedName>
    <definedName name="Datos_SW_G2">#REF!</definedName>
    <definedName name="Iterar">#REF!</definedName>
    <definedName name="SHARED_FORMULA_21">#N/A</definedName>
    <definedName name="_xlnm.Print_Titles" localSheetId="0">'Ppto Alcantarillado SAN_PLV'!$1:$7</definedName>
    <definedName name="_xlnm.Print_Titles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178" i="1" l="1"/>
  <c r="A179" i="1"/>
  <c r="A180" i="1"/>
  <c r="A181" i="1"/>
  <c r="A183" i="1"/>
  <c r="A184" i="1"/>
  <c r="A185" i="1"/>
  <c r="A186" i="1"/>
  <c r="A187" i="1"/>
  <c r="A188" i="1"/>
  <c r="A189" i="1"/>
  <c r="A190" i="1"/>
  <c r="A194" i="1"/>
  <c r="A195" i="1" s="1"/>
  <c r="A196" i="1" s="1"/>
  <c r="A197" i="1" s="1"/>
  <c r="A198" i="1" s="1"/>
  <c r="A205" i="1"/>
  <c r="A206" i="1"/>
  <c r="A207" i="1"/>
  <c r="A208" i="1"/>
  <c r="A209" i="1"/>
  <c r="A210" i="1"/>
  <c r="A211" i="1"/>
  <c r="A215" i="1"/>
  <c r="A216" i="1"/>
  <c r="A217" i="1"/>
  <c r="A218" i="1"/>
  <c r="A219" i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H228" i="1"/>
  <c r="A234" i="1"/>
  <c r="A235" i="1"/>
  <c r="A236" i="1"/>
  <c r="A237" i="1"/>
  <c r="A241" i="1"/>
  <c r="A242" i="1"/>
  <c r="A243" i="1"/>
  <c r="A244" i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6" i="1"/>
  <c r="A277" i="1" s="1"/>
  <c r="A278" i="1" s="1"/>
  <c r="A279" i="1" s="1"/>
  <c r="A290" i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G315" i="1"/>
  <c r="D320" i="1"/>
  <c r="G363" i="1" l="1"/>
  <c r="G112" i="1"/>
  <c r="G128" i="1"/>
  <c r="G123" i="1"/>
  <c r="G129" i="1"/>
  <c r="G252" i="1"/>
  <c r="G345" i="1"/>
  <c r="G378" i="1" l="1"/>
  <c r="G372" i="1"/>
  <c r="G371" i="1"/>
  <c r="G250" i="1"/>
  <c r="G205" i="1"/>
  <c r="G321" i="1"/>
  <c r="G377" i="1"/>
  <c r="G126" i="1"/>
  <c r="G204" i="1"/>
  <c r="G135" i="1"/>
  <c r="G258" i="1"/>
  <c r="G173" i="1"/>
  <c r="G146" i="1"/>
  <c r="G284" i="1"/>
  <c r="G113" i="1"/>
  <c r="G152" i="1"/>
  <c r="G282" i="1"/>
  <c r="G210" i="1"/>
  <c r="G211" i="1"/>
  <c r="G257" i="1"/>
  <c r="G158" i="1"/>
  <c r="G189" i="1"/>
  <c r="G193" i="1"/>
  <c r="G196" i="1"/>
  <c r="G248" i="1"/>
  <c r="G356" i="1"/>
  <c r="G164" i="1"/>
  <c r="G381" i="1"/>
  <c r="G359" i="1"/>
  <c r="G346" i="1"/>
  <c r="G405" i="1"/>
  <c r="G351" i="1"/>
  <c r="G340" i="1"/>
  <c r="G339" i="1"/>
  <c r="G365" i="1"/>
  <c r="G404" i="1"/>
  <c r="G397" i="1"/>
  <c r="G347" i="1"/>
  <c r="G350" i="1"/>
  <c r="G362" i="1"/>
  <c r="G364" i="1"/>
  <c r="G400" i="1"/>
  <c r="G361" i="1"/>
  <c r="G388" i="1"/>
  <c r="G406" i="1"/>
  <c r="G60" i="1"/>
  <c r="G61" i="1"/>
  <c r="G81" i="1"/>
  <c r="G102" i="1"/>
  <c r="G130" i="1"/>
  <c r="G153" i="1"/>
  <c r="G109" i="1"/>
  <c r="G144" i="1"/>
  <c r="G154" i="1"/>
  <c r="G127" i="1"/>
  <c r="G156" i="1"/>
  <c r="G124" i="1"/>
  <c r="G134" i="1"/>
  <c r="G229" i="1"/>
  <c r="G177" i="1"/>
  <c r="G180" i="1"/>
  <c r="G219" i="1"/>
  <c r="G279" i="1"/>
  <c r="G200" i="1"/>
  <c r="G195" i="1"/>
  <c r="G207" i="1"/>
  <c r="G251" i="1"/>
  <c r="G293" i="1"/>
  <c r="G294" i="1"/>
  <c r="G297" i="1"/>
  <c r="G299" i="1"/>
  <c r="G264" i="1"/>
  <c r="G137" i="1"/>
  <c r="G201" i="1"/>
  <c r="G19" i="1"/>
  <c r="G20" i="1" s="1"/>
  <c r="G150" i="1"/>
  <c r="G59" i="1"/>
  <c r="G65" i="1"/>
  <c r="G78" i="1"/>
  <c r="G66" i="1"/>
  <c r="G62" i="1"/>
  <c r="G147" i="1"/>
  <c r="G228" i="1"/>
  <c r="G234" i="1"/>
  <c r="G188" i="1"/>
  <c r="G15" i="1"/>
  <c r="G168" i="1"/>
  <c r="G369" i="1"/>
  <c r="G331" i="1"/>
  <c r="G382" i="1"/>
  <c r="G333" i="1"/>
  <c r="G276" i="1"/>
  <c r="G25" i="1"/>
  <c r="G58" i="1"/>
  <c r="G222" i="1"/>
  <c r="G37" i="1"/>
  <c r="G26" i="1"/>
  <c r="G71" i="1"/>
  <c r="G256" i="1"/>
  <c r="G217" i="1"/>
  <c r="G283" i="1"/>
  <c r="G117" i="1"/>
  <c r="G139" i="1"/>
  <c r="G63" i="1"/>
  <c r="G52" i="1"/>
  <c r="G401" i="1"/>
  <c r="G268" i="1"/>
  <c r="G291" i="1"/>
  <c r="G278" i="1"/>
  <c r="G79" i="1"/>
  <c r="G31" i="1"/>
  <c r="G64" i="1"/>
  <c r="G120" i="1"/>
  <c r="G366" i="1"/>
  <c r="G267" i="1"/>
  <c r="G240" i="1"/>
  <c r="G122" i="1"/>
  <c r="G42" i="1"/>
  <c r="G74" i="1"/>
  <c r="G101" i="1"/>
  <c r="G132" i="1"/>
  <c r="G70" i="1"/>
  <c r="G290" i="1"/>
  <c r="G100" i="1"/>
  <c r="G327" i="1"/>
  <c r="G332" i="1"/>
  <c r="G76" i="1"/>
  <c r="G263" i="1"/>
  <c r="G342" i="1"/>
  <c r="G136" i="1"/>
  <c r="G330" i="1"/>
  <c r="G320" i="1"/>
  <c r="G10" i="1"/>
  <c r="G344" i="1"/>
  <c r="G303" i="1"/>
  <c r="G304" i="1" s="1"/>
  <c r="G349" i="1"/>
  <c r="G46" i="1"/>
  <c r="G329" i="1"/>
  <c r="G38" i="1"/>
  <c r="G390" i="1"/>
  <c r="G140" i="1"/>
  <c r="G237" i="1"/>
  <c r="G262" i="1"/>
  <c r="G145" i="1"/>
  <c r="G328" i="1"/>
  <c r="G116" i="1"/>
  <c r="G225" i="1"/>
  <c r="G23" i="1"/>
  <c r="G141" i="1"/>
  <c r="G246" i="1"/>
  <c r="G89" i="1"/>
  <c r="G32" i="1"/>
  <c r="G402" i="1"/>
  <c r="G292" i="1"/>
  <c r="G226" i="1"/>
  <c r="G174" i="1"/>
  <c r="G227" i="1"/>
  <c r="G11" i="1"/>
  <c r="G272" i="1"/>
  <c r="G235" i="1"/>
  <c r="G230" i="1"/>
  <c r="G103" i="1"/>
  <c r="G43" i="1"/>
  <c r="G387" i="1"/>
  <c r="G370" i="1"/>
  <c r="G335" i="1"/>
  <c r="G209" i="1"/>
  <c r="G206" i="1"/>
  <c r="G260" i="1"/>
  <c r="G162" i="1"/>
  <c r="G220" i="1"/>
  <c r="G73" i="1"/>
  <c r="G108" i="1"/>
  <c r="G265" i="1"/>
  <c r="G271" i="1"/>
  <c r="G269" i="1"/>
  <c r="G214" i="1"/>
  <c r="G259" i="1"/>
  <c r="G221" i="1"/>
  <c r="G298" i="1"/>
  <c r="G261" i="1"/>
  <c r="G223" i="1"/>
  <c r="G198" i="1"/>
  <c r="G243" i="1"/>
  <c r="G36" i="1"/>
  <c r="G121" i="1"/>
  <c r="G155" i="1"/>
  <c r="G14" i="1"/>
  <c r="G133" i="1"/>
  <c r="G69" i="1"/>
  <c r="G171" i="1"/>
  <c r="G194" i="1"/>
  <c r="G187" i="1"/>
  <c r="G266" i="1"/>
  <c r="G241" i="1"/>
  <c r="G242" i="1"/>
  <c r="G208" i="1"/>
  <c r="G169" i="1"/>
  <c r="G255" i="1"/>
  <c r="G244" i="1"/>
  <c r="G183" i="1"/>
  <c r="G179" i="1"/>
  <c r="G160" i="1"/>
  <c r="G165" i="1"/>
  <c r="G51" i="1"/>
  <c r="G47" i="1"/>
  <c r="G216" i="1"/>
  <c r="G178" i="1"/>
  <c r="G131" i="1"/>
  <c r="G270" i="1"/>
  <c r="G254" i="1"/>
  <c r="G182" i="1"/>
  <c r="G300" i="1"/>
  <c r="G253" i="1"/>
  <c r="G186" i="1"/>
  <c r="G157" i="1"/>
  <c r="G151" i="1"/>
  <c r="G215" i="1"/>
  <c r="G161" i="1"/>
  <c r="G24" i="1"/>
  <c r="G29" i="1"/>
  <c r="G82" i="1"/>
  <c r="G199" i="1"/>
  <c r="G159" i="1"/>
  <c r="G125" i="1"/>
  <c r="G77" i="1"/>
  <c r="G184" i="1"/>
  <c r="G373" i="1" l="1"/>
  <c r="G285" i="1"/>
  <c r="G44" i="1"/>
  <c r="G295" i="1"/>
  <c r="G393" i="1"/>
  <c r="G57" i="1"/>
  <c r="G67" i="1" s="1"/>
  <c r="G354" i="1"/>
  <c r="G181" i="1"/>
  <c r="G142" i="1"/>
  <c r="G107" i="1"/>
  <c r="G190" i="1"/>
  <c r="G48" i="1"/>
  <c r="G49" i="1" s="1"/>
  <c r="G93" i="1"/>
  <c r="G138" i="1"/>
  <c r="G72" i="1"/>
  <c r="G394" i="1"/>
  <c r="G247" i="1"/>
  <c r="G54" i="1"/>
  <c r="G233" i="1"/>
  <c r="G28" i="1"/>
  <c r="G35" i="1"/>
  <c r="G39" i="1" s="1"/>
  <c r="G322" i="1"/>
  <c r="G323" i="1" s="1"/>
  <c r="G341" i="1"/>
  <c r="G114" i="1"/>
  <c r="G326" i="1"/>
  <c r="G380" i="1"/>
  <c r="G172" i="1"/>
  <c r="G106" i="1"/>
  <c r="G99" i="1"/>
  <c r="G115" i="1"/>
  <c r="G111" i="1"/>
  <c r="G75" i="1"/>
  <c r="G27" i="1"/>
  <c r="G119" i="1"/>
  <c r="G375" i="1"/>
  <c r="G334" i="1"/>
  <c r="G110" i="1"/>
  <c r="G53" i="1"/>
  <c r="G105" i="1"/>
  <c r="G30" i="1"/>
  <c r="G80" i="1"/>
  <c r="G90" i="1"/>
  <c r="G91" i="1" s="1"/>
  <c r="G83" i="1"/>
  <c r="G245" i="1"/>
  <c r="G143" i="1"/>
  <c r="G343" i="1"/>
  <c r="G275" i="1"/>
  <c r="G306" i="1"/>
  <c r="G307" i="1" s="1"/>
  <c r="G249" i="1"/>
  <c r="G98" i="1"/>
  <c r="G86" i="1"/>
  <c r="G87" i="1" s="1"/>
  <c r="G94" i="1"/>
  <c r="G383" i="1"/>
  <c r="G360" i="1"/>
  <c r="G296" i="1"/>
  <c r="G289" i="1"/>
  <c r="G277" i="1"/>
  <c r="G104" i="1"/>
  <c r="G118" i="1"/>
  <c r="G379" i="1"/>
  <c r="G376" i="1"/>
  <c r="G348" i="1"/>
  <c r="G358" i="1"/>
  <c r="G403" i="1"/>
  <c r="G386" i="1"/>
  <c r="G389" i="1"/>
  <c r="G357" i="1"/>
  <c r="G395" i="1"/>
  <c r="G355" i="1"/>
  <c r="G407" i="1"/>
  <c r="G396" i="1"/>
  <c r="G224" i="1"/>
  <c r="G236" i="1"/>
  <c r="G218" i="1"/>
  <c r="G231" i="1" s="1"/>
  <c r="G185" i="1"/>
  <c r="G170" i="1"/>
  <c r="G16" i="1"/>
  <c r="G17" i="1" s="1"/>
  <c r="G22" i="1"/>
  <c r="G197" i="1"/>
  <c r="G12" i="1"/>
  <c r="G212" i="1"/>
  <c r="G163" i="1"/>
  <c r="G166" i="1" s="1"/>
  <c r="G202" i="1"/>
  <c r="G55" i="1" l="1"/>
  <c r="G391" i="1"/>
  <c r="G398" i="1"/>
  <c r="G336" i="1"/>
  <c r="G408" i="1"/>
  <c r="G367" i="1"/>
  <c r="G238" i="1"/>
  <c r="G352" i="1"/>
  <c r="G191" i="1"/>
  <c r="G384" i="1"/>
  <c r="G409" i="1" s="1"/>
  <c r="G410" i="1" s="1"/>
  <c r="G273" i="1"/>
  <c r="G280" i="1"/>
  <c r="G301" i="1"/>
  <c r="G287" i="1" s="1"/>
  <c r="G95" i="1"/>
  <c r="G84" i="1"/>
  <c r="G40" i="1" s="1"/>
  <c r="G175" i="1"/>
  <c r="G148" i="1"/>
  <c r="G33" i="1"/>
  <c r="G8" i="1"/>
  <c r="G96" i="1" l="1"/>
  <c r="G308" i="1"/>
  <c r="G310" i="1" s="1"/>
  <c r="G411" i="1"/>
  <c r="G412" i="1" s="1"/>
  <c r="G311" i="1" l="1"/>
  <c r="G309" i="1"/>
  <c r="G312" i="1" s="1"/>
  <c r="G317" i="1" s="1"/>
  <c r="G413" i="1" s="1"/>
</calcChain>
</file>

<file path=xl/sharedStrings.xml><?xml version="1.0" encoding="utf-8"?>
<sst xmlns="http://schemas.openxmlformats.org/spreadsheetml/2006/main" count="955" uniqueCount="436">
  <si>
    <t xml:space="preserve"> </t>
  </si>
  <si>
    <t xml:space="preserve">TOTAL PROYECTO </t>
  </si>
  <si>
    <t xml:space="preserve">TOTAL SUMINISTRO </t>
  </si>
  <si>
    <t>ADMINISTRACION 15%</t>
  </si>
  <si>
    <t xml:space="preserve">SUBTOTAL SUMINISTRO </t>
  </si>
  <si>
    <t>TOTAL SUMINISTRO TUBERIA Y ACCESORIOS HIDRAULICOS PTAR</t>
  </si>
  <si>
    <t>TOTAL LECHOS DE SECADO</t>
  </si>
  <si>
    <t>UN</t>
  </si>
  <si>
    <t>SUMINISTRO  TEE EXTREMOS JUNTA HIDRÁULICA ∅6", HD</t>
  </si>
  <si>
    <t>creado</t>
  </si>
  <si>
    <t>30.07.08</t>
  </si>
  <si>
    <t>SUMINISTRO CODO 90° EXTREMOS JUNTA HIDRÁULICA ∅6", HD</t>
  </si>
  <si>
    <t>30.07.07</t>
  </si>
  <si>
    <t>SUMINISTRO UNIÓN ACOPLE UNIVERSAL EN HD ∅6" AWWA C-219</t>
  </si>
  <si>
    <t>30.07.06</t>
  </si>
  <si>
    <t>SUMINISTRO  PASAMURO EN HD, ∅6", ELXEL, Z=0.15M, L=0.40M</t>
  </si>
  <si>
    <t>30.07.05</t>
  </si>
  <si>
    <t>SUMINISTRO  VALVULA DE CORTE ∅6", HD, SRM, VÁSTAGO NO ASCENDENTE, EXT: LXL</t>
  </si>
  <si>
    <t>30.07.04</t>
  </si>
  <si>
    <t>ML</t>
  </si>
  <si>
    <t xml:space="preserve">SUMINISTRO TUBERIA PVC PRESIÓN ∅6" , ∅ORIFICIOS=3/4" </t>
  </si>
  <si>
    <t>creado insumos 1131</t>
  </si>
  <si>
    <t>30.07.03</t>
  </si>
  <si>
    <t>SUMINISTRO TUBERÍA PVC UNIÓN MECÁNICA ACUEDUCTO 6" RDE 26</t>
  </si>
  <si>
    <t>30.07.02</t>
  </si>
  <si>
    <t>SUMINISTRO TUBERÍA PVCS 6"</t>
  </si>
  <si>
    <t>30.07.01</t>
  </si>
  <si>
    <t>LECHOS DE SECADO</t>
  </si>
  <si>
    <t xml:space="preserve">TOTAL TANQUE DE CLORACION </t>
  </si>
  <si>
    <t>SUMINISTRO NIPLE PASAMURO ACERO INOX 6" L=0.25M</t>
  </si>
  <si>
    <t>30.06.05</t>
  </si>
  <si>
    <t>SUMINISTROCODO 90° 6" PVC-P</t>
  </si>
  <si>
    <t>30.06.04</t>
  </si>
  <si>
    <t>SUMINISTRO TEE PVC DIAMETRO 6"</t>
  </si>
  <si>
    <t>30.06.03</t>
  </si>
  <si>
    <t>30.06.02</t>
  </si>
  <si>
    <t>30.06.01</t>
  </si>
  <si>
    <t xml:space="preserve">TANQUE DE CLORACION </t>
  </si>
  <si>
    <t>TOTAL FAFA</t>
  </si>
  <si>
    <t xml:space="preserve">SUMINISTRO DE ROSETONES PARA MEDIO FILTRANTE </t>
  </si>
  <si>
    <t>30.05.05</t>
  </si>
  <si>
    <t>30.05.04</t>
  </si>
  <si>
    <t>30.05.03</t>
  </si>
  <si>
    <t>30.05.02</t>
  </si>
  <si>
    <t>30.05.01</t>
  </si>
  <si>
    <t>FAFA</t>
  </si>
  <si>
    <t xml:space="preserve">TOTAL ESTACION BOMBEO </t>
  </si>
  <si>
    <t xml:space="preserve">SUMINISTRO TUBERÍA PVCS 2" </t>
  </si>
  <si>
    <t>30.04.09</t>
  </si>
  <si>
    <t>30.04.08</t>
  </si>
  <si>
    <t>30.04.07</t>
  </si>
  <si>
    <t>SUMINISTRO CODO 90° 6" PVC SANITARIO</t>
  </si>
  <si>
    <t>30.04.06</t>
  </si>
  <si>
    <t>SUMINISTRO CODO 90° 6" PVC-P</t>
  </si>
  <si>
    <t>30.04.05</t>
  </si>
  <si>
    <t>SUMINISTRO TUBO DE ∅6" CON ORIFICIOS LATERALES  ∅:2" CADA 0.10M (RECOLECCION DE LODOS)</t>
  </si>
  <si>
    <t>30.04.04</t>
  </si>
  <si>
    <t>SUMINISTROTUBO DE ∅6" CON ORIFICIOS LATERALES  ∅:2" CADA 0.26M (ENTRADA AGUA A SEDIMENTADOR</t>
  </si>
  <si>
    <t>30.04.03</t>
  </si>
  <si>
    <t>SUMINISTRO TUBERIA POLIETILENO DE ALTA DENSIDAD 6", CON ORIFICIOS LATERALES DE 3" CADA 60 CM(AGUA CLARIFICADA)</t>
  </si>
  <si>
    <t>30.04.02</t>
  </si>
  <si>
    <t>30.04.01</t>
  </si>
  <si>
    <t>SEDIMENTADOR</t>
  </si>
  <si>
    <t>TOTAL TANQUE SEPTICO</t>
  </si>
  <si>
    <t>30.03.04</t>
  </si>
  <si>
    <t>SUMINISTRO E INSTALACIÓN NIPLE PASAMURO INOX 1 1/2" L=0.25M</t>
  </si>
  <si>
    <t>30.03.03</t>
  </si>
  <si>
    <t xml:space="preserve">SUMINISTRO CODO 90° PVC DIAMETRO 1-1/2" </t>
  </si>
  <si>
    <t>30.03.02</t>
  </si>
  <si>
    <t xml:space="preserve">SUMINISTRO E INSTALACIÓN TUBERIA PVC RDE 21 1-1/2" </t>
  </si>
  <si>
    <t>30.03.01</t>
  </si>
  <si>
    <t>TANQUE SEPTICO</t>
  </si>
  <si>
    <t>SUMINISTRO  CODO 45° PVCS 4"</t>
  </si>
  <si>
    <t>creado insumos 651,682,793,784,846 y 562</t>
  </si>
  <si>
    <t>30.02.13</t>
  </si>
  <si>
    <t>SUMINISTROTUBERIA PVCS 4"</t>
  </si>
  <si>
    <t>30.02.12</t>
  </si>
  <si>
    <t>SUMINISTRO  ADAPTADOR 1-1/2" TUBERIA PVC-P A TUBERIA ACERO</t>
  </si>
  <si>
    <t>30.02.11</t>
  </si>
  <si>
    <t>SUMINISTRO NIPLE PASAMURO ACERO INOX 1 1/2" L=0.35M</t>
  </si>
  <si>
    <t>30.02.10</t>
  </si>
  <si>
    <t>SUMINISTRO NIPLE PASAMURO ACERO INOX 1 1/2" L=0.25M</t>
  </si>
  <si>
    <t>30.02.09</t>
  </si>
  <si>
    <t>SUMINISTRO  BOMBA TIPO SUMERGIBLE DE 1 HP</t>
  </si>
  <si>
    <t>30.02.08</t>
  </si>
  <si>
    <t>SUMINISTROBOMBA TIPO SUMERGIBLE AGUAS RESIDUALES TRITURADORAS DE 1/2 HP</t>
  </si>
  <si>
    <t>30.02.07</t>
  </si>
  <si>
    <t>SUMINISTRO VALVULA MARIPOSA TIPO LUG EN HIERRO DUCTIL 1-1/2"</t>
  </si>
  <si>
    <t>30.02.06</t>
  </si>
  <si>
    <t>SUMINISTRO  VALVULA DE CHEQUE EN HIERRO DUCTIL 1-1/2"</t>
  </si>
  <si>
    <t xml:space="preserve">creado </t>
  </si>
  <si>
    <t>30.02.05</t>
  </si>
  <si>
    <t>SUMINISTRO CRUZ EN ACERO CARBON  1-1/2"</t>
  </si>
  <si>
    <t>30.02.04</t>
  </si>
  <si>
    <t>SUMINISTRO CODO 90° EN ACERO CARBON 1-1/2"</t>
  </si>
  <si>
    <t>30.02.03</t>
  </si>
  <si>
    <t xml:space="preserve">SUMINISTRO TUBERIA EN ACERO CARBON 1 1/2" </t>
  </si>
  <si>
    <t>30.02.02</t>
  </si>
  <si>
    <t>SUMINISTRO  TUBERIA PVC 4" PARA VENTILACION</t>
  </si>
  <si>
    <t>creado insumos 651,682,793,837,846 y 562</t>
  </si>
  <si>
    <t>30.02.01</t>
  </si>
  <si>
    <t>ESTACION DE BOMBEO</t>
  </si>
  <si>
    <t>TOTAL CASETA DE LABORATORIO Y OFICINA ADMINISTRATIVA</t>
  </si>
  <si>
    <t>SUMINISTRO CODO 45° PVCS 2"</t>
  </si>
  <si>
    <t>30.01.13</t>
  </si>
  <si>
    <t>SUMINISTRO BUJE  PVC 4X2"</t>
  </si>
  <si>
    <t>30.01.12</t>
  </si>
  <si>
    <t>SUMINISTRO YEE PCVS 2"</t>
  </si>
  <si>
    <t>30.01.11</t>
  </si>
  <si>
    <t>SUMINISTRO YEE PCVS 4"</t>
  </si>
  <si>
    <t>30.01.10</t>
  </si>
  <si>
    <t xml:space="preserve">SUMINISTRO  TUBERÍA PVCS 2" </t>
  </si>
  <si>
    <t>30.01.09</t>
  </si>
  <si>
    <t xml:space="preserve">SUMINISTRO TUBERÍA PVCS 4" </t>
  </si>
  <si>
    <t>30.01.08</t>
  </si>
  <si>
    <t>SUMINISTRO LLAVE MANGUERA CROMADA</t>
  </si>
  <si>
    <t>30.01.07</t>
  </si>
  <si>
    <t>SUMINISTRO CODO 90° PVC DIÁMETRO 1/2"</t>
  </si>
  <si>
    <t>30.01.06</t>
  </si>
  <si>
    <t>SUMINISTRO TEE PVC DIAMETRO 3/4</t>
  </si>
  <si>
    <t>30.01.05</t>
  </si>
  <si>
    <t>SUMINISTRO  CODO 90° PVC DIÁMETRO 3/4"</t>
  </si>
  <si>
    <t>30.01.04</t>
  </si>
  <si>
    <t>SUMINISTRO BUJE  PVCP 3/4X1/2</t>
  </si>
  <si>
    <t>30.01.03</t>
  </si>
  <si>
    <t>SUMINISTRO RED DE SUMINISTRO PVC  1/2"</t>
  </si>
  <si>
    <t>30.01.02</t>
  </si>
  <si>
    <t xml:space="preserve">SUMINISTRO RED DE SUMINISTRO PVC 3/4" </t>
  </si>
  <si>
    <t>30.01.01</t>
  </si>
  <si>
    <t>CASETA DE LABORATORIO Y OFICINA ADMINISTRATIVA</t>
  </si>
  <si>
    <t>SUMINISTRO TUBERIA Y ACCESORIOS HIDRAULICOS PTAR</t>
  </si>
  <si>
    <t xml:space="preserve">TOTAL SUMINISTRO TUBERIA Y ACCESORIOS HIDRAULICOS ALCANTARILLADO PLUVIAL </t>
  </si>
  <si>
    <t>SUMINISTRO VALVULA DE CHARNELA DIAMETRO 12 PULGADA, ANTIRETORNO PARA ALIVIADERO CON CONEXIÓN A POZO.</t>
  </si>
  <si>
    <t>SUMINISTRO TUBERÍA PVC UNIÓN MECÁNICA ALCANTARILLADO DE 39"</t>
  </si>
  <si>
    <t>SUMINISTRO TUBERÍA PVC UNIÓN MECÁNICA ALCANTARILLADO DE 36"</t>
  </si>
  <si>
    <t>SUMINISTRO TUBERÍA PVC UNIÓN MECÁNICA ALCANTARILLADO DE 33"</t>
  </si>
  <si>
    <t>SUMINISTRO TUBERÍA PVC UNIÓN MECÁNICA ALCANTARILLADO DE 30"</t>
  </si>
  <si>
    <t>SUMINISTRO TUBERÍA PVC UNIÓN MECÁNICA ALCANTARILLADO DE 24"</t>
  </si>
  <si>
    <t>SUMINISTRO TUBERÍA PVC UNIÓN MECÁNICA ALCANTARILLADO DE 20"</t>
  </si>
  <si>
    <t>SUMINISTRO TUBERÍA PVC UNIÓN MECÁNICA ALCANTARILLADO DE 16"</t>
  </si>
  <si>
    <t>SUMINISTRO TUBERÍA PVC UNIÓN MECÁNICA ALCANTARILLADO DE 12"</t>
  </si>
  <si>
    <t>SUMINISTRO TUBERÍA PVC UNIÓN MECÁNICA ALCANTARILLADO DE 10"</t>
  </si>
  <si>
    <t>VR.TOTAL</t>
  </si>
  <si>
    <t>VALOR UNITARIO</t>
  </si>
  <si>
    <t>CANTIDAD</t>
  </si>
  <si>
    <t>UNIDAD DE MEDIDA</t>
  </si>
  <si>
    <t>ACTIVIDAD</t>
  </si>
  <si>
    <t>REF. BASE</t>
  </si>
  <si>
    <t>ITEM</t>
  </si>
  <si>
    <t>SUMINISTRO TUBERIA Y ACCESORIOS HIDRAULICOS ALCANTARILLADO PLUVIAL</t>
  </si>
  <si>
    <t xml:space="preserve">TOTAL SUMINISTRO TUBERIA Y ACCESORIOS HIDRAULICOS ALCANTARILLADO SANITARIO </t>
  </si>
  <si>
    <t>SUMINISTRO TUBERÍA UNIÓN MECÁNICA ALCANTARILLADO DE 6" PARA INSTALACIÓN DOMICILIARIA</t>
  </si>
  <si>
    <t>SUMINISTRO SILLA YEE 8"X6"</t>
  </si>
  <si>
    <t>SUMINISTRO TUBERÍA PVC UNIÓN MECÁNICA ALCANTARILLADO DE 8"</t>
  </si>
  <si>
    <t xml:space="preserve">SUMINISTRO TUBERIA Y ACCESORIOS HIDRAULICOS ALCANTARILLADO SANITARIO </t>
  </si>
  <si>
    <t>TOTAL PROYECTO ANTES DE SUMINISTROS</t>
  </si>
  <si>
    <t>PLAN DE SEGURIDAD Y SALUD EN EL TRABAJO SG-SST</t>
  </si>
  <si>
    <t>CERTIFICADO RETIE</t>
  </si>
  <si>
    <t>SOLICITUD PERMISOS AMBIENTALES</t>
  </si>
  <si>
    <t>PLAN DE MANEJO AMBIENTAL -PMA</t>
  </si>
  <si>
    <t>TOTAL COSTO DIRECTO + INDIRECTOS</t>
  </si>
  <si>
    <t>UTILIDAD 6%</t>
  </si>
  <si>
    <t>IMPREVISTO 3%</t>
  </si>
  <si>
    <t>ADMINISTRACION 19%</t>
  </si>
  <si>
    <t>TOTAL COSTO DIRECTO</t>
  </si>
  <si>
    <t>TOTAL RELLENOS</t>
  </si>
  <si>
    <t>M3</t>
  </si>
  <si>
    <t>RELLENO PARA ESTRUCTURAS CON RECEBO, INCLUYE EXPLOTE Y CARGUE</t>
  </si>
  <si>
    <t xml:space="preserve">RELLENOS </t>
  </si>
  <si>
    <t>TOTAL EXCAVACION</t>
  </si>
  <si>
    <t>EXCAVACION MECANICA EN CONGLOMERADO INCLUYE CARGUE Y RETIRO</t>
  </si>
  <si>
    <t>EXCAVACIONES</t>
  </si>
  <si>
    <t>TOTAL PLANTA DE PRETRATAMIENTO Y DESARENADOR</t>
  </si>
  <si>
    <t>m3</t>
  </si>
  <si>
    <t>SOLADO, LIMPIEZA EN CONCRETO 13.8 MPa (2000 PSI)</t>
  </si>
  <si>
    <t>CONCRETO4000 PSI IMPERMEABILIZADO</t>
  </si>
  <si>
    <t>creado insumos 26 y 55</t>
  </si>
  <si>
    <t>kg</t>
  </si>
  <si>
    <t>SUMINISTRO E INSTALACION DE ACERO DE REFUERZO FY=4200 MPa (4200 KG/CM2, G60) INCLUYE SUMINISTRO, FIGURADO, ARMADO,COLOCACIÓN Y AMARRE.</t>
  </si>
  <si>
    <t>SUMINISTRO E INSTALACIÓN NIPLE PASAMURO ACERO INOX  8" L=0.25M</t>
  </si>
  <si>
    <t xml:space="preserve">SUMINISTRO E INSTALACIÓN TUBERIA SANITARIA PVC 8" </t>
  </si>
  <si>
    <t>M2</t>
  </si>
  <si>
    <t>REJILLA DE CRIBADO FINO, SEPARACIÒN C/1CM, INCLUYE CANASTILLA REMOVIBLE EN ACERO INOXIDABLE 1.40M X 1M</t>
  </si>
  <si>
    <t>REJILLA DE CRIBADO GRUESO, SEPARACIÓN C/2CM, INCLUYE CANASTILLA REMOVIBLE EN ACERO INOXIDABLE, 1.40M X 1M</t>
  </si>
  <si>
    <t>ESCALERA METÁLICA TIPO GATO</t>
  </si>
  <si>
    <t>COMPUERTA LATERAL DESLIZANTE DE 0.50mX0.50m. INC. VÁSTAGO DE EXENCIÓN L=6.40m Y COLUMNA DE MANIOBRA CON RUEDA DE MANEJO</t>
  </si>
  <si>
    <t>COMPUERTA TIPO GUILLOTINA HD DE 1m x 0.5m, INC. INSTALACIÓN, UN GUÍAS Y VÁSTAGO</t>
  </si>
  <si>
    <t>ceado</t>
  </si>
  <si>
    <t>COMPUERTA TIPO GUILLOTINA HD DE 1m x 1m, INC. INSTALACIÓN, UN GUÍAS Y VÁSTAGO</t>
  </si>
  <si>
    <t>PASAMANOS TUBO A.N. 1 1/2" H=0,90 PARA ESCALERAS, RAMPLAS Y CORREDORES SEGUNDO PISO</t>
  </si>
  <si>
    <t>PLANTA DE PRETRATAMIENTO Y DESARENADOR</t>
  </si>
  <si>
    <t xml:space="preserve">PLANTA DE PRETRATAMIENTO Y DESARENADOR </t>
  </si>
  <si>
    <t xml:space="preserve">TOTAL ACCESORIOS PARA ACCESO </t>
  </si>
  <si>
    <t>CONCRETO DE 3000 PSI PLACA  PARA PASARELA</t>
  </si>
  <si>
    <t xml:space="preserve">PASAMANOS TUBO A.N. 1 1/2" H=0,90 PARA ESCALERAS, RAMPLAS Y CORREDORES </t>
  </si>
  <si>
    <t>ESCALERA TIPO GATO</t>
  </si>
  <si>
    <t>ACCESORIOS PARA ACCESO</t>
  </si>
  <si>
    <t>TOTAL MEJORAMIENTO DE VIA DE ACCESO A PTAR</t>
  </si>
  <si>
    <t>ANDEN CONCRETO 3000 PSI 10CM</t>
  </si>
  <si>
    <t>CONFORMACION DE CALZADA EXISTENTE</t>
  </si>
  <si>
    <t xml:space="preserve">BASE GRANULAR CLASE A </t>
  </si>
  <si>
    <t xml:space="preserve">SUB BASE GRANULAR </t>
  </si>
  <si>
    <t xml:space="preserve"> EXCAVACION MECANICA EN CONGLOMERADO INCLUYE CARGUE Y RETIRO</t>
  </si>
  <si>
    <t>MEJORAMIENTO VIA DE ACCESO  A PTAR</t>
  </si>
  <si>
    <t>TOTAL ELECTRICO</t>
  </si>
  <si>
    <t>TUBO CONDUIT CONSTRUCCION 3/4" X 3M
(Proveedores Pavco, Genfor, Durman U Otros)</t>
  </si>
  <si>
    <t>creado insumos 727,682,793,1365 y 562</t>
  </si>
  <si>
    <t>UND</t>
  </si>
  <si>
    <t>SUMINISTRO E INSTALACION LAMPARA DE EMERGENCIA LED  +PVC 1/2</t>
  </si>
  <si>
    <t>creado insumos 1362,1043,1531,1551 y 1102</t>
  </si>
  <si>
    <t>SUMINISTRO E INSTALACIÓN DE CABLE PARA BOMBAS 1X10+1X10N+1X10T+ PVC 3/4</t>
  </si>
  <si>
    <t>creado insumos 1103,1365,682,793 y 562</t>
  </si>
  <si>
    <t>SUMINISTRO E INSTALACIÓN DE CABLE PARA BOMBAS 1X10+1X10N+1X10T+ EMT 3/4</t>
  </si>
  <si>
    <t>creado insumos 1103,1368,3082,3083 y 562</t>
  </si>
  <si>
    <t>SUMINISTRO E INSTALACIÓN DE ACOMETIDA PARCIAL 2X8+1X8N+1X8T + PVC 1"</t>
  </si>
  <si>
    <t>creado insumos 1107,1365,682,793 y 562</t>
  </si>
  <si>
    <t>SUMINISTRO E INSTALACIÓN DE ACOMETIDA PARCIAL 1X8+1X8N+1X8T + PVC 1"</t>
  </si>
  <si>
    <t>SUMINISTRO E INSTALACIÓN DE ESTRUCTURA PARA SOPORTE DE  PANEL SOLAR</t>
  </si>
  <si>
    <t>SUMINISTRO E INSTALACION DE PANEL SOLAR 580W MONOCRISTALINO + PUESTA A TIERRA + CONECTORES MC4 MACHO Y HEMBRA</t>
  </si>
  <si>
    <t>KM</t>
  </si>
  <si>
    <t>CONDUCTORES ACSR N° 2 AWG</t>
  </si>
  <si>
    <t>SUMINISTRO E INSTALACIÓN DE BATERÍAS (SOLAR) 12 V 300 AH</t>
  </si>
  <si>
    <t>SUMINISTRO E INSTALACIÓN DE INVERSOR  CARGADOR DE 10KVA HIBRIDO  CON GABINETE +SOPORTE BATERIAS</t>
  </si>
  <si>
    <t>SALIDAS + TOMACORRIENTE GFCI-, TUBO PVC 3/4"</t>
  </si>
  <si>
    <t>SALIDA + INTERRUPTOR CONMUTABLE DOBLE TUBO PVC 3/4"</t>
  </si>
  <si>
    <t>SALIDA + INTERRUPTOR CONMUTABLE SENCILLO, TUBO PVC 3/4""</t>
  </si>
  <si>
    <t>CAJA DE MEDIDOR CON MEDIDOR MONOFÁSICO TRIFILAR-MEDIDA DIRECTA</t>
  </si>
  <si>
    <t xml:space="preserve"> TABLERO BIFÁSICO 8 CIRCUITOS</t>
  </si>
  <si>
    <t xml:space="preserve"> TRANSFORMADOR MONOFÁSICO 15KVA 13,2KV/0,24/0,120 KV + KIT PUESTA A TIERRA</t>
  </si>
  <si>
    <t>creado insumos 651,1515,1217,1438,1470,1520,1636</t>
  </si>
  <si>
    <t>CONCRETO DE 3000 PSI PARA CIMENTACIÓN DE POSTES MT, BT Y TEMPLETES Y SOLADO DE POSTES</t>
  </si>
  <si>
    <t>ESTRUCTURA 515 IPSE</t>
  </si>
  <si>
    <t>ESTRUCTURA 510 IPSE</t>
  </si>
  <si>
    <t>ESTRUCTURA 514 IPSE</t>
  </si>
  <si>
    <t>ESTRUCTURA 710 IPSE</t>
  </si>
  <si>
    <t>POSTE CONCRETO REFORZADO 12M 510KG</t>
  </si>
  <si>
    <t>TEMPLETE DIRECTO A TIERRA M.T</t>
  </si>
  <si>
    <t>POSTE CONCRETO REFORZADO 12M 750KG</t>
  </si>
  <si>
    <t xml:space="preserve"> TABLERO GENERAL DE ACOMETIDAS TGA CON BARRAJE DE 125A Y ESPACIO PARA TOTALIZADOR</t>
  </si>
  <si>
    <t>SALIDA EN TUBO EMT F 3/4 + LÁMPARA LED 13W TIPO TORTUGA</t>
  </si>
  <si>
    <t>creado insumos 727,1060,1118,1537,1345,1368,1375,562 y 558</t>
  </si>
  <si>
    <t>SALIDAS + TOMAS 110 V TUBO PVC 3/4"</t>
  </si>
  <si>
    <t>SALIDA EN TUBO EMT F 3/4 + LÁMPARA LED 2X18W DE 30 X 120CM HERMETICA</t>
  </si>
  <si>
    <t>POLO A TIERRA</t>
  </si>
  <si>
    <t>SUMINISTRO E INSTALACIÓN DE CAJA DE INSPECCIÓN SEGÚN NORMA CS275</t>
  </si>
  <si>
    <t>SUMINISTRO E INSTALACIÓN DE CAJA DE INSPECCIÓN SEGÚN NORMA CS274</t>
  </si>
  <si>
    <t>ACOMETIDA SUBTERRANEA MONOFASICA 22M</t>
  </si>
  <si>
    <t>ELECTRICO</t>
  </si>
  <si>
    <t>TOTAL  ZONA DE DESCARGA</t>
  </si>
  <si>
    <t>PLACA CIRCULAR BASE - POZO INSPECCIÓN D=1.20M (CONCRETO F'C = 28MPA REFORZ. ELAB. EN OBRA, E=0.20M)</t>
  </si>
  <si>
    <t>creado insumos 35,233,8,26 y 150</t>
  </si>
  <si>
    <t>CILINDRO POZO INSPECCIÓN D=1.20M (CONCRETO F'C =28MPA ELAB. EN OBRA, E=0.20M, INCLUYE ESCALERA GATO VAR.#6)</t>
  </si>
  <si>
    <t>creado insumos 35,233,8,26,646 y 150</t>
  </si>
  <si>
    <t>PLACA CIRCULAR CUBIERTA - POZO INSPECCIÓN D=1.20M (CONCRETO F'C=21MPA REFORZ. ELAB. OBRA, E=0.20M, INC. AROTAPA+AROBASE)</t>
  </si>
  <si>
    <t>creado insumos 35,233,8,2790,646,26 y 150</t>
  </si>
  <si>
    <t>TUBERIA PVC UNION MECANICA ALCANTARILLADO DE 10"</t>
  </si>
  <si>
    <t>CONSTRUCCION CABEZAL DESCARGA CONCRETO REFORZADO 3500 PSI, MUROS, CUERPO, ALETAS Y DISIP.ENERGIA E=0.25M, TUB. 8" A 20"</t>
  </si>
  <si>
    <t>creado insumos 284,233,7,2,326,343,363 y 31</t>
  </si>
  <si>
    <t>ZONA DE DESCARGA</t>
  </si>
  <si>
    <t>KG</t>
  </si>
  <si>
    <t>ACERO ASTM 500 GRADO C (ESTRUCTURAL CERRADO)</t>
  </si>
  <si>
    <t>CUBIERTA EN TEJA TERMO ACÚSTICA , INCLUYE CABALLETE - AJOVER O SIMILAR</t>
  </si>
  <si>
    <t>MURO EN LADRILLO TOLETE MODULAR DOBLE TIZÓN Y SOGA</t>
  </si>
  <si>
    <t>SUMINISTRO E INSTALACIÓN LECHO FILTRANTE DE ARENA COEFICIENTE DE UNIFORMIDAD 1.3 – 1.5</t>
  </si>
  <si>
    <t>GRAVA 2" A 1/2" PARA LECHOS DE SECADO</t>
  </si>
  <si>
    <t>CAJAS DE INSPECCIÓN DE 100*100*100CM, CONCRETO DE 3000 PSI E=10CM</t>
  </si>
  <si>
    <t>INSTALACIÓN TEE EXTREMOS JUNTA HIDRÁULICA ∅6", HD</t>
  </si>
  <si>
    <t>INSTALACIÓN CODO 90° EXTREMOS JUNTA HIDRÁULICA ∅6", HD</t>
  </si>
  <si>
    <t>INSTALACIÓN UNIÓN ACOPLE UNIVERSAL EN HD ∅6" AWWA C-219</t>
  </si>
  <si>
    <t>INSTALACIÓN PASAMURO EN HD, ∅6", ELXEL, Z=0.15M, L=0.40M</t>
  </si>
  <si>
    <t>INSTALACIÓN VALVULA DE CORTE ∅6", HD, SRM, VÁSTAGO NO ASCENDENTE, EXT: LXL</t>
  </si>
  <si>
    <t xml:space="preserve">INSTALACIÓN TUBERIA PVC PRESIÓN ∅6" , ∅ORIFICIOS=3/4" </t>
  </si>
  <si>
    <t>INSTALACION TUBERÍA PVC UNIÓN MECÁNICA ACUEDUCTO 6" RDE 26</t>
  </si>
  <si>
    <t>INSTALACIÓN TUBERÍA PVCS 6"</t>
  </si>
  <si>
    <t>TOTAL TANQUE DE CLORACION</t>
  </si>
  <si>
    <t>INSTALACION NIPLE PASAMURO ACERO INOX 6" L=0.25M</t>
  </si>
  <si>
    <t xml:space="preserve"> INSTALACIÓN CODO 90° 6" PVC-P</t>
  </si>
  <si>
    <t>INSTALACION TEE PVC DIAMETRO 6"</t>
  </si>
  <si>
    <t xml:space="preserve"> INSTALACIÓN TUBERÍA PVCS 6"</t>
  </si>
  <si>
    <t>TANQUE DE CLORACION</t>
  </si>
  <si>
    <t xml:space="preserve"> INSTALACION DE ROSETONES PARA MEDIO FILTRANTE </t>
  </si>
  <si>
    <t>SUMINISTRO E INSTALACIÓN MALLA ESLAVONADA CALIBRE 10</t>
  </si>
  <si>
    <t>creado inusmos 452,520,1732 y 1811</t>
  </si>
  <si>
    <t>TOTAL SEDIMENTADOR</t>
  </si>
  <si>
    <t xml:space="preserve"> INSTALACIÓN TUBERÍA PVCS 2" </t>
  </si>
  <si>
    <t xml:space="preserve"> INSTALACION TEE PVC DIAMETRO 6"</t>
  </si>
  <si>
    <t xml:space="preserve"> INSTALACIÓN CODO 90° 6" PVC SANITARIO</t>
  </si>
  <si>
    <t>SUMINISTRO E INSTALACIÓN MODULOS DE FLUJO CRUZADO</t>
  </si>
  <si>
    <t>PERFIL CERRADO PHR 100X40MM C.18</t>
  </si>
  <si>
    <t>INSTALACIÓN TUBO DE ∅6" CON ORIFICIOS LATERALES  ∅:2" CADA 0.10M (RECOLECCION DE LODOS)</t>
  </si>
  <si>
    <t xml:space="preserve"> INSTALACIÓN TUBO DE ∅6" CON ORIFICIOS LATERALES  ∅:2" CADA 0.26M (ENTRADA AGUA A SEDIMENTADOR</t>
  </si>
  <si>
    <t xml:space="preserve"> INSTALACIÓN TUBERIA POLIETILENO DE ALTA DENSIDAD 6", CON ORIFICIOS LATERALES DE 3" CADA 60 CM(AGUA CLARIFICADA)</t>
  </si>
  <si>
    <t>INSTALACIÓN  NIPLE PASAMURO ACERO INOX 6" L=0.25M</t>
  </si>
  <si>
    <t>INSTALACIÓN SUMINISTRO E INSTALACIÓN NIPLE PASAMURO INOX 1 1/2" L=0.25M</t>
  </si>
  <si>
    <t xml:space="preserve">INSTALACIÓN  CODO 90° PVC DIAMETRO 1-1/2" </t>
  </si>
  <si>
    <t xml:space="preserve">INSTALACIÓN TUBERIA PVC RDE 21 1-1/2" </t>
  </si>
  <si>
    <t>TOTAL ESTACION DE BOMBEO</t>
  </si>
  <si>
    <t>CONCRETO 4000 PSI IMPERMEABILIZADO</t>
  </si>
  <si>
    <t>INSTALACIÓN CODO 45° PVCS 4"</t>
  </si>
  <si>
    <t>INSTALACIÓN TUBERIA PVCS 4"</t>
  </si>
  <si>
    <t>INSTALACIÓN ADAPTADOR 1-1/2" TUBERIA PVC-P A TUBERIA ACERO</t>
  </si>
  <si>
    <t>INSTALACIÓN NIPLE PASAMURO ACERO INOX 1 1/2" L=0.35M</t>
  </si>
  <si>
    <t>INSTALACIÓN NIPLE PASAMURO ACERO INOX 1 1/2" L=0.25M</t>
  </si>
  <si>
    <t>INSTALACIÓN BOMBA TIPO SUMERGIBLE DE 1 HP</t>
  </si>
  <si>
    <t>INSTALACIÓN BOMBA TIPO SUMERGIBLE AGUAS RESIDUALES TRITURADORAS DE 1/2 HP</t>
  </si>
  <si>
    <t>INSTALACIÓN VALVULA MARIPOSA TIPO LUG EN HIERRO DUCTIL 1-1/2"</t>
  </si>
  <si>
    <t>INSTALACIÓN VALVULA DE CHEQUE EN HIERRO DUCTIL 1-1/2"</t>
  </si>
  <si>
    <t>INSTALACIÓN CRUZ EN ACERO CARBON  1-1/2"</t>
  </si>
  <si>
    <t>INSTALACIÓN CODO 90° EN ACERO CARBON 1-1/2"</t>
  </si>
  <si>
    <t xml:space="preserve">INSTALACIÓN TUBERIA EN ACERO CARBON 1 1/2" </t>
  </si>
  <si>
    <t>INSTALACIÓN TUBERIA PVC 4" PARA VENTILACION</t>
  </si>
  <si>
    <t>RED DE SUMINISTRO PVC 1"</t>
  </si>
  <si>
    <t>TANQUE DE 1.000 LITROS EN POLIETILENO - TIPO COLEMPAQUES O SIMALAR</t>
  </si>
  <si>
    <t>CERRAMIENTO, MALLA Y TUBO GALVANIZADOS</t>
  </si>
  <si>
    <t>creado insumos 452,520,409,453,1732,1757,1828,411,521 y 1811</t>
  </si>
  <si>
    <t>ZAPATA EN CONCRETO 3000 PSI, MEZCLA EN OBRA</t>
  </si>
  <si>
    <t>COLUMNAS SECCION 20X20, 3000PSI INCLUYE REFUERZO 4D 1/2" +FLEJES DE 3/8" CADA 15CM</t>
  </si>
  <si>
    <t>INSTALACION CODO 45° PVCS 2"</t>
  </si>
  <si>
    <t>INSTALACION BUJE  PVC 4X2"</t>
  </si>
  <si>
    <t>INSTALACION YEE PCVS 2"</t>
  </si>
  <si>
    <t>LAVAMANOS COLOR LÍNEA MILANO O SIMILAR</t>
  </si>
  <si>
    <t>COMBO SANITARIO BLANCO  LÍNEA LAGUNA, ACUACER O SIMILAR</t>
  </si>
  <si>
    <t>INSTALACION YEE PCVS 4"</t>
  </si>
  <si>
    <t>CAJAS DE INSPECCIÓN DE 70*70*70CM, CONCRETO DE 3000 PSI E=10CM</t>
  </si>
  <si>
    <t xml:space="preserve">INSTALACIÓN TUBERÍA PVCS 4" </t>
  </si>
  <si>
    <t>SALIDA SANITARIA SIFÓN DE 2"</t>
  </si>
  <si>
    <t>SALIDAS SANITARIA LAVAPLATOS PVC 2"</t>
  </si>
  <si>
    <t>SALIDAS SANITARIA INODORO PVC 4"</t>
  </si>
  <si>
    <t>SALIDA SANITARIA LAVAMANOS PVC 2"</t>
  </si>
  <si>
    <t>INSTALACION LLAVE MANGUERA CROMADA</t>
  </si>
  <si>
    <t>INSTALACION CODO 90° PVC DIÁMETRO 1/2"</t>
  </si>
  <si>
    <t>INSTALACION TEE PVC DIAMETRO 3/4</t>
  </si>
  <si>
    <t>INSTALACION CODO 90° PVC DIÁMETRO 3/4"</t>
  </si>
  <si>
    <t>INSTALACION BUJE  PVCP 3/4X1/2</t>
  </si>
  <si>
    <t>INSTALACION RED DE SUMINISTRO PVC  1/2"</t>
  </si>
  <si>
    <t xml:space="preserve">INSTALACION RED DE SUMINISTRO PVC 3/4" </t>
  </si>
  <si>
    <t>PUNTO DE AGUA FRÍA DUCHA</t>
  </si>
  <si>
    <t>PUNTO DE AGUA FRÍA LLAVE MANGUERA</t>
  </si>
  <si>
    <t>PUNTO DE AGUA FRÍA LAVAPLATOS</t>
  </si>
  <si>
    <t>PUNTO DE AGUA FRÍA INODORO</t>
  </si>
  <si>
    <t>PUNTO DE AGUA FRÍA LAVAMANOS</t>
  </si>
  <si>
    <t>BORDILLO DE 10 X 25 CM, IN-SITU, 2500 PSI</t>
  </si>
  <si>
    <t xml:space="preserve"> DILATACIONES EN CUARTERÓN EN SENTIDO LONGITUDINAL MATERIAL DE GRES</t>
  </si>
  <si>
    <t>TABLÓN DE GRES 30*30CM Y GRAVILLA LAVADA NO 2 - TIPO ALFA O SIMILAR</t>
  </si>
  <si>
    <t>PLACA DE PISO REFORZADA E=10CM, CONCRETO DE 3000 PSI, INCLUYE MALLA ELECTROSOLDADA6X2.35MX4MM</t>
  </si>
  <si>
    <t>LAVAPLATOS EN ACERO INOXIDABLE 1X0.50CM CON GRIFERÍA TIPO GANZO</t>
  </si>
  <si>
    <t>MESONES FORRADOS EN PORCELANA E=7CM, A= 65CM CON D=1/2" 20CM EN AMBOS SENTIDOS,CONCRETO 3000 PSI</t>
  </si>
  <si>
    <t>VENTANA EN LÁMINA COLL ROLLED C.18, CORREDIZA</t>
  </si>
  <si>
    <t>PUERTA EN LÁMINA COLL ROLLED, BATIENTE, MARCO C.18, HOJA METÁLICA ENTAMBORADA C.18, BISAGRAS REDONDAS 5/8X68MM, CERRADURA DE SEGURIDAD TIPO YALE O SIMILAR</t>
  </si>
  <si>
    <t>CUBIERTA EN TEJA ESPAÑOLA EN A.C.</t>
  </si>
  <si>
    <t>MURO EN LADRILLO PRENSADO LIVIANO 24.5X12X6 A LA VISTA - TIPO SANTAFÉ O SIMILAR</t>
  </si>
  <si>
    <t>VIGA AÉREA SECCIÓN 20*20CM, CONCRETO 3000 PSI INCLUYE REFUERZO 4 D 1/2" + FLEJES DE 3/8" CADA 15CM</t>
  </si>
  <si>
    <t>COLUMNAS SECCIÓN 15*25CM CONCRETO 3000 PSI REFUERZO 4D=1/2"+FLEJES 3/8" A 15CM C/U</t>
  </si>
  <si>
    <t>VIGA DE CIMENTACIÓN DE 20*25CM CONCRETO 24.1 MPa (3500 PSI) MEZCLA EN OBRA. INCLUYE ACERO DE REFUERZO 4 D 1/2" + FLEJES 3/8" A 15CM C/U SUMINISTRO Y CONSTRUCCIÓN</t>
  </si>
  <si>
    <t>SOLADOS EN CONCRETO DE 2500 PSI</t>
  </si>
  <si>
    <t>EXCAVACION MANUAL EN TIERRA DURA H= 0.00 - 2.00 M INCLUYE CARGUE Y RETIRO</t>
  </si>
  <si>
    <t>DESCAPOTE CAPA VEGETAL Y NIVELACIÓN MANUAL, INCLUYE RETIRO</t>
  </si>
  <si>
    <t>LOCALIZACION, TRAZADO Y REPLANTEO OBRA</t>
  </si>
  <si>
    <t>PLANTA DE TRATAMIENTO DE AGUA RESIDUAL PTAR</t>
  </si>
  <si>
    <t>lll</t>
  </si>
  <si>
    <t>TOTAL CABEZALES DE DESCARGA</t>
  </si>
  <si>
    <t>CONSTRUCCION CABEZAL DESCARGA CONCRETO REFORZADO 3500 PSI, MUROS, CUERPO, ALETAS Y DISIP.ENERGIA E=0.25M, TUB. 24" A 39"</t>
  </si>
  <si>
    <t>creado insumos 35,233,7,1,53,326,343,363,390 y 150</t>
  </si>
  <si>
    <t>CONSTRUCCION CABEZAL DESCARGA CONCRETO REFORZADO 3500PSI, MUROS, CUERPO, ALETAS Y DISIP.ENERGIA E=0.25M, TUB. 8" A 20"</t>
  </si>
  <si>
    <t>CABEZALES DE DESCARGA</t>
  </si>
  <si>
    <t>TOTAL ACTIVIDADES COMPLEMENTARIAS</t>
  </si>
  <si>
    <t>LEVANTAMIENTO TOPOGRÁFICO REDES DE ACUEDUCTO Y ALCANTARILLADO PARA ACTUALIZ. DE CATASTRO (INC. PLANOS RÉCORD Y FORMATOS)</t>
  </si>
  <si>
    <t>creado insumos 35,212 y 151</t>
  </si>
  <si>
    <t>INSTALACION VALVULA DE CHARNELA DIAMETRO 12 PULGADA, ANTIRETORNO PARA ALIVIADERO CON CONEXIÓN A POZO.</t>
  </si>
  <si>
    <t>ACTIVIDADES COMPLEMENTARIAS</t>
  </si>
  <si>
    <t>TOTAL SUMIDEROS</t>
  </si>
  <si>
    <t>SUMIDERO AGUAS LLUVIAS EN CONCRETO 3000PSI REFORZADO ELAB. OBRA,E=0.20M, SEC 1.0*1.0M, REJILLA EN PERFIL U 3X1.1/2X1/4"</t>
  </si>
  <si>
    <t>creado insumos 35,2,233,646 y 150</t>
  </si>
  <si>
    <t>SUMIDEROS</t>
  </si>
  <si>
    <t>TOTAL POZO DE INSPECCIÓN</t>
  </si>
  <si>
    <t>CAJA POZO EN CONCRETO DE 4000 PSI PARA POZO DE INSPECCION D=1.20 M (POZO  28)</t>
  </si>
  <si>
    <t>CAJA POZO EN CONCRETO DE 4000 PSI PARA POZO DE INSPECCION D=1.20 M (POZO  27)</t>
  </si>
  <si>
    <t>CAÑUELA POZO DE INSPECCIÓN PARA TUBERÍAS ENTRE 36" Y 39" (CONCRETO F'C = 28MPA ELAB. EN OBRA)</t>
  </si>
  <si>
    <t>creado insumos 35,26 y 30</t>
  </si>
  <si>
    <t>CAÑUELA POZO DE INSPECCIÓN PARA TUBERÍAS ENTRE 27" Y 33" (CONCRETO F'C = 28MPA ELAB. EN OBRA)</t>
  </si>
  <si>
    <t>CAÑUELA POZO DE INSPECCIÓN PARA TUBERÍAS ENTRE 16" Y 24" (CONCRETO F'C = 28MPA ELAB. EN OBRA)</t>
  </si>
  <si>
    <t>CAÑUELA POZO DE INSPECCIÓN PARA TUBERÍAS ENTRE 8" Y 14" (CONCRETO F'C = 28MPA ELAB. EN OBRA)</t>
  </si>
  <si>
    <t>PLACA CIRCULAR BASE - POZO INSPECCIÓN D=1.80M (CONCRETO F'C = 28MPA REFORZ. ELAB. EN OBRA, E=0.20M)</t>
  </si>
  <si>
    <t>PLACA CIRCULAR BASE - POZO INSPECCIÓN D=1.50M (CONCRETO F'C = 28MPA REFORZ. ELAB. EN OBRA, E=0.20M)</t>
  </si>
  <si>
    <t>CILINDRO POZO INSPECCIÓN D=1.80M (CONCRETO F'C =28MPA ELAB. EN OBRA, E=0.20M, INCLUYE ESCALERA GATO VAR.#6)</t>
  </si>
  <si>
    <t xml:space="preserve">CILINDRO POZO INSPECCIÓN D=1.50M (CONCRETO F'C =28MPA ELAB. EN OBRA, E=0.20M, INCLUYE ESCALERA GATO VAR.#6) </t>
  </si>
  <si>
    <t>PLACA CIRCULAR CUBIERTA - POZO INSPECCIÓN D=1.80M (CONCRETO F'C=21MPA REFORZ. ELAB. OBRA, E=0.20M, INC. AROTAPA+AROBASE)</t>
  </si>
  <si>
    <t>PLACA CIRCULAR CUBIERTA - POZO INSPECCIÓN D=1.50M (CONCRETO F'C=21MPA REFORZ. ELAB. OBRA, E=0.20M, INC. AROTAPA+AROBASE)</t>
  </si>
  <si>
    <t>POZOS DE INSPECCION</t>
  </si>
  <si>
    <t>TOTAL ALCANTARILLADO PLUVIAL</t>
  </si>
  <si>
    <t>ENTIBADO TIPO 1 (1 A 7 UTILIZACIONES)</t>
  </si>
  <si>
    <t>INSTALACION TUBERÍA PVC UNIÓN MECÁNICA ALCANTARILLADO DE 39"</t>
  </si>
  <si>
    <t>INSTALACION TUBERÍA PVC UNIÓN MECÁNICA ALCANTARILLADO DE 36"</t>
  </si>
  <si>
    <t>INSTALACION TUBERÍA PVC UNIÓN MECÁNICA ALCANTARILLADO DE 33"</t>
  </si>
  <si>
    <t>INSTALACION TUBERÍA PVC UNIÓN MECÁNICA ALCANTARILLADO DE 30"</t>
  </si>
  <si>
    <t>INSTALACION TUBERÍA PVC UNIÓN MECÁNICA ALCANTARILLADO DE 24"</t>
  </si>
  <si>
    <t>INSTALACION TUBERÍA PVC UNIÓN MECÁNICA ALCANTARILLADO DE 20"</t>
  </si>
  <si>
    <t>INSTALACION TUBERÍA PVC UNIÓN MECÁNICA ALCANTARILLADO DE 16"</t>
  </si>
  <si>
    <t>INSTALACION TUBERÍA PVC UNIÓN MECÁNICA ALCANTARILLADO DE 12"</t>
  </si>
  <si>
    <t>INSTALACION TUBERÍA PVC UNIÓN MECÁNICA ALCANTARILLADO DE 10"</t>
  </si>
  <si>
    <t>ALCANTARILLADO PLUVIAL</t>
  </si>
  <si>
    <t>TOTAL VIAS - BASES Y SUBBASES</t>
  </si>
  <si>
    <t>AFIRMADO EN RECEBO DE LA REGIÓN</t>
  </si>
  <si>
    <t>RELLENO CON MATERIAL DE EXCAVACIÓN</t>
  </si>
  <si>
    <t>SUB BASE EN ARENA DE FINA</t>
  </si>
  <si>
    <t>VIAS - BASES Y SUBBASES</t>
  </si>
  <si>
    <t>TOTAL EXCAVACIONES</t>
  </si>
  <si>
    <t xml:space="preserve">RETIRO SOBRANTE DE EXCAVACION </t>
  </si>
  <si>
    <t>creado insumos 35,390 y 29</t>
  </si>
  <si>
    <t>TOTAL PRELIMINARES</t>
  </si>
  <si>
    <t>MES</t>
  </si>
  <si>
    <t>MANEJO AGUA CON MOTOBOMBA 2"</t>
  </si>
  <si>
    <t>M</t>
  </si>
  <si>
    <t>LOCALIZACIÓN Y REPLANTEO REDES INCLUYE COMISIÓN TOPOGRÁFICA, CARTERA Y PLANOS</t>
  </si>
  <si>
    <t xml:space="preserve">PRELIMINARES             </t>
  </si>
  <si>
    <t>RED ALCANTARILLADO PLUVIAL</t>
  </si>
  <si>
    <t>II</t>
  </si>
  <si>
    <t>TOTAL ALCANTARILLADO SANITARIO</t>
  </si>
  <si>
    <t>CÁMARA DE CAÍDA PARA COLECTORES DE 8" A 12" (BAJANTE 8", CONCRETO SIMPLE F'C = 21MPA ELAB. OBRA)</t>
  </si>
  <si>
    <t>creado insumos 35,2833,2,326,343,2925,390 y 150</t>
  </si>
  <si>
    <t>creado insumos 35,284,233,7,1,53,326,343,363,390 y  150</t>
  </si>
  <si>
    <t xml:space="preserve"> INSTALACION TUBERÍA UNIÓN MECÁNICA ALCANTARILLADO DE 6" PARA INSTALACIÓN DOMICILIARIA</t>
  </si>
  <si>
    <t xml:space="preserve"> INSTALACIÓN SILLA YEE 8"X6"</t>
  </si>
  <si>
    <t>INSTALACION TUBERÍA PVC UNIÓN MECÁNICA ALCANTARILLADO DE 8"</t>
  </si>
  <si>
    <t>ALCANTARILLADO SANITARIO</t>
  </si>
  <si>
    <t>TOTAL DRENAJES Y DESAGUES</t>
  </si>
  <si>
    <t>CAJAS DE INSPECCIÓN DE 80*80*100CM, CONCRETO DE 3000 PSI E=10CM</t>
  </si>
  <si>
    <t>DRENAJES Y DESAGUES</t>
  </si>
  <si>
    <t>EXCAVACION MANUAL EN CONGLOMERADO H= 0.00 - 2.00 M INCLUYE CARGUE</t>
  </si>
  <si>
    <t xml:space="preserve">LOCALIZACIÓN Y REPLANTEO REDES INCLUYE COMISIÓN  TOPOGRÁFICA, CARTERA Y PLANOS </t>
  </si>
  <si>
    <t>RED ALCANTARILLADO SANITARIO</t>
  </si>
  <si>
    <t>I</t>
  </si>
  <si>
    <t>FACTOR DISTANCIA: RURAL 1,36</t>
  </si>
  <si>
    <t>DEPARTAMENTO DEL GUAVIARE- BASE DE PRECIOS 2024</t>
  </si>
  <si>
    <t>CONSTRUCCION DEL ALCANTARILLADO SANITARIO Y  PLUVIAL EN EL CENTRO POBLADO EL UNILLA DEL MUNICIPIO DE EL RETORNO, DEPARTAMENTO DEL GUAVIARE</t>
  </si>
  <si>
    <t>PRESUPUESTO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</si>
</sst>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$&quot;\ * #,##0.00_-;\-&quot;$&quot;\ * #,##0.00_-;_-&quot;$&quot;\ * &quot;-&quot;??_-;_-@_-"/>
    <numFmt numFmtId="164" formatCode="_ &quot;$&quot;\ * #,##0.00_ ;_ &quot;$&quot;\ * \-#,##0.00_ ;_ &quot;$&quot;\ * &quot;-&quot;??_ ;_ @_ "/>
    <numFmt numFmtId="165" formatCode="_(* #,##0.00_);_(* \(#,##0.00\);_(* &quot;-&quot;??_);_(@_)"/>
    <numFmt numFmtId="166" formatCode="_ &quot;$&quot;\ * #,##0_ ;_ &quot;$&quot;\ * \-#,##0_ ;_ &quot;$&quot;\ * &quot;-&quot;??_ ;_ @_ "/>
    <numFmt numFmtId="167" formatCode="_(* #,##0_);_(* \(#,##0\);_(* &quot;-&quot;??_);_(@_)"/>
    <numFmt numFmtId="168" formatCode="_ &quot;$&quot;\ * #,##0_ ;_ &quot;$&quot;\ * \-#,##0_ ;_ &quot;$&quot;\ * &quot;-&quot;_ ;_ @_ "/>
    <numFmt numFmtId="169" formatCode="_ &quot;$&quot;\ * #,##0.00_ ;_ &quot;$&quot;\ * \-#,##0.00_ ;_ &quot;$&quot;\ * &quot;-&quot;_ ;_ @_ "/>
    <numFmt numFmtId="170" formatCode="_(&quot;$&quot;\ * #,##0.00_);_(&quot;$&quot;\ * \(#,##0.00\);_(&quot;$&quot;\ * &quot;-&quot;??_);_(@_)"/>
    <numFmt numFmtId="171" formatCode="#,##0.00_);\(#,##0.00\)"/>
    <numFmt numFmtId="172" formatCode="#,##0.000;\-#,##0.000"/>
    <numFmt numFmtId="173" formatCode="#,##0_);\(#,##0\)"/>
    <numFmt numFmtId="174" formatCode="#,##0.0_);\(#,##0.0\)"/>
    <numFmt numFmtId="175" formatCode="0.00_)"/>
  </numFmts>
  <fonts count="13" x14ac:knownFonts="1">
    <font>
      <sz val="12"/>
      <color theme="1"/>
      <name val="Aptos Narrow"/>
      <family val="2"/>
      <scheme val="minor"/>
    </font>
    <font>
      <sz val="10"/>
      <name val="Arial"/>
      <family val="2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1"/>
      <color theme="0"/>
      <name val="Aptos Narrow"/>
      <family val="2"/>
      <scheme val="minor"/>
    </font>
    <font>
      <b/>
      <sz val="10"/>
      <color indexed="8"/>
      <name val="Arial"/>
      <family val="2"/>
    </font>
    <font>
      <sz val="10"/>
      <color theme="1"/>
      <name val="Arial Narrow"/>
      <family val="2"/>
    </font>
    <font>
      <sz val="10"/>
      <color indexed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4">
    <xf numFmtId="0" fontId="0" fillId="0" borderId="0"/>
    <xf numFmtId="0" fontId="2" fillId="2" borderId="0" applyNumberFormat="0" applyBorder="0" applyAlignment="0" applyProtection="0"/>
    <xf numFmtId="0" fontId="9" fillId="3" borderId="0" applyNumberFormat="0" applyBorder="0" applyAlignment="0" applyProtection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2" fillId="0" borderId="0"/>
    <xf numFmtId="165" fontId="6" fillId="0" borderId="0" applyFont="0" applyFill="0" applyBorder="0" applyAlignment="0" applyProtection="0"/>
    <xf numFmtId="0" fontId="1" fillId="0" borderId="0"/>
    <xf numFmtId="0" fontId="9" fillId="3" borderId="0" applyNumberFormat="0" applyBorder="0" applyAlignment="0" applyProtection="0"/>
  </cellStyleXfs>
  <cellXfs count="247">
    <xf numFmtId="0" fontId="0" fillId="0" borderId="0" xfId="0"/>
    <xf numFmtId="0" fontId="1" fillId="0" borderId="0" xfId="3" applyAlignment="1">
      <alignment vertical="center"/>
    </xf>
    <xf numFmtId="164" fontId="1" fillId="0" borderId="0" xfId="3" applyNumberFormat="1" applyAlignment="1">
      <alignment vertical="center"/>
    </xf>
    <xf numFmtId="165" fontId="1" fillId="0" borderId="0" xfId="3" applyNumberFormat="1" applyAlignment="1">
      <alignment horizontal="right" vertical="center"/>
    </xf>
    <xf numFmtId="0" fontId="1" fillId="0" borderId="0" xfId="3" applyAlignment="1">
      <alignment horizontal="center" vertical="center"/>
    </xf>
    <xf numFmtId="166" fontId="1" fillId="0" borderId="0" xfId="3" applyNumberFormat="1" applyAlignment="1">
      <alignment horizontal="center" vertical="center"/>
    </xf>
    <xf numFmtId="39" fontId="1" fillId="0" borderId="0" xfId="4" applyNumberFormat="1" applyFont="1" applyAlignment="1">
      <alignment vertical="center"/>
    </xf>
    <xf numFmtId="166" fontId="1" fillId="0" borderId="0" xfId="5" applyNumberFormat="1" applyFont="1" applyFill="1" applyBorder="1" applyAlignment="1">
      <alignment horizontal="center" vertical="center"/>
    </xf>
    <xf numFmtId="167" fontId="1" fillId="0" borderId="0" xfId="3" applyNumberFormat="1" applyAlignment="1">
      <alignment horizontal="center" vertical="center"/>
    </xf>
    <xf numFmtId="166" fontId="3" fillId="0" borderId="0" xfId="5" applyNumberFormat="1" applyFont="1" applyFill="1" applyBorder="1" applyAlignment="1">
      <alignment horizontal="center" vertical="center"/>
    </xf>
    <xf numFmtId="0" fontId="4" fillId="4" borderId="0" xfId="6" applyFont="1" applyFill="1" applyAlignment="1">
      <alignment vertical="center"/>
    </xf>
    <xf numFmtId="0" fontId="4" fillId="4" borderId="0" xfId="6" applyFont="1" applyFill="1" applyAlignment="1">
      <alignment horizontal="center" vertical="center"/>
    </xf>
    <xf numFmtId="0" fontId="4" fillId="4" borderId="1" xfId="6" applyFont="1" applyFill="1" applyBorder="1" applyAlignment="1">
      <alignment horizontal="center" vertical="center"/>
    </xf>
    <xf numFmtId="0" fontId="5" fillId="0" borderId="0" xfId="4" applyFont="1" applyAlignment="1">
      <alignment horizontal="center" vertical="center"/>
    </xf>
    <xf numFmtId="164" fontId="5" fillId="0" borderId="0" xfId="5" applyFont="1" applyFill="1" applyBorder="1" applyAlignment="1">
      <alignment vertical="center"/>
    </xf>
    <xf numFmtId="166" fontId="5" fillId="0" borderId="0" xfId="5" applyNumberFormat="1" applyFont="1" applyFill="1" applyBorder="1" applyAlignment="1">
      <alignment vertical="center"/>
    </xf>
    <xf numFmtId="165" fontId="5" fillId="0" borderId="0" xfId="4" applyNumberFormat="1" applyFont="1" applyAlignment="1">
      <alignment horizontal="right" vertical="center"/>
    </xf>
    <xf numFmtId="0" fontId="5" fillId="0" borderId="0" xfId="4" applyFont="1" applyAlignment="1">
      <alignment vertical="center"/>
    </xf>
    <xf numFmtId="164" fontId="3" fillId="5" borderId="2" xfId="3" applyNumberFormat="1" applyFont="1" applyFill="1" applyBorder="1" applyAlignment="1">
      <alignment vertical="center"/>
    </xf>
    <xf numFmtId="164" fontId="3" fillId="5" borderId="0" xfId="3" applyNumberFormat="1" applyFont="1" applyFill="1" applyAlignment="1">
      <alignment vertical="center"/>
    </xf>
    <xf numFmtId="169" fontId="3" fillId="6" borderId="6" xfId="7" applyNumberFormat="1" applyFont="1" applyFill="1" applyBorder="1" applyAlignment="1">
      <alignment horizontal="right" vertical="center"/>
    </xf>
    <xf numFmtId="169" fontId="3" fillId="7" borderId="2" xfId="7" applyNumberFormat="1" applyFont="1" applyFill="1" applyBorder="1" applyAlignment="1">
      <alignment vertical="center"/>
    </xf>
    <xf numFmtId="170" fontId="5" fillId="0" borderId="6" xfId="8" applyFont="1" applyFill="1" applyBorder="1" applyAlignment="1">
      <alignment vertical="center"/>
    </xf>
    <xf numFmtId="170" fontId="5" fillId="0" borderId="2" xfId="8" applyFont="1" applyFill="1" applyBorder="1" applyAlignment="1">
      <alignment vertical="center"/>
    </xf>
    <xf numFmtId="2" fontId="7" fillId="0" borderId="2" xfId="3" applyNumberFormat="1" applyFont="1" applyBorder="1" applyAlignment="1">
      <alignment horizontal="right" vertical="center"/>
    </xf>
    <xf numFmtId="0" fontId="5" fillId="0" borderId="2" xfId="3" applyFont="1" applyBorder="1" applyAlignment="1">
      <alignment horizontal="center" vertical="center"/>
    </xf>
    <xf numFmtId="0" fontId="1" fillId="0" borderId="2" xfId="9" applyBorder="1" applyAlignment="1">
      <alignment vertical="center" wrapText="1"/>
    </xf>
    <xf numFmtId="2" fontId="5" fillId="0" borderId="7" xfId="3" applyNumberFormat="1" applyFont="1" applyBorder="1" applyAlignment="1">
      <alignment horizontal="center" vertical="center"/>
    </xf>
    <xf numFmtId="2" fontId="5" fillId="0" borderId="8" xfId="3" applyNumberFormat="1" applyFont="1" applyBorder="1" applyAlignment="1">
      <alignment horizontal="center" vertical="center"/>
    </xf>
    <xf numFmtId="1" fontId="5" fillId="0" borderId="7" xfId="3" applyNumberFormat="1" applyFont="1" applyBorder="1" applyAlignment="1">
      <alignment horizontal="center" vertical="center"/>
    </xf>
    <xf numFmtId="39" fontId="3" fillId="7" borderId="8" xfId="4" applyNumberFormat="1" applyFont="1" applyFill="1" applyBorder="1" applyAlignment="1">
      <alignment horizontal="center" vertical="center"/>
    </xf>
    <xf numFmtId="39" fontId="3" fillId="7" borderId="7" xfId="4" applyNumberFormat="1" applyFont="1" applyFill="1" applyBorder="1" applyAlignment="1">
      <alignment vertical="center"/>
    </xf>
    <xf numFmtId="39" fontId="3" fillId="7" borderId="9" xfId="4" applyNumberFormat="1" applyFont="1" applyFill="1" applyBorder="1" applyAlignment="1">
      <alignment vertical="center"/>
    </xf>
    <xf numFmtId="39" fontId="3" fillId="7" borderId="10" xfId="4" applyNumberFormat="1" applyFont="1" applyFill="1" applyBorder="1" applyAlignment="1">
      <alignment vertical="center"/>
    </xf>
    <xf numFmtId="39" fontId="3" fillId="7" borderId="2" xfId="4" applyNumberFormat="1" applyFont="1" applyFill="1" applyBorder="1" applyAlignment="1">
      <alignment horizontal="center" vertical="center"/>
    </xf>
    <xf numFmtId="169" fontId="1" fillId="4" borderId="2" xfId="7" applyNumberFormat="1" applyFont="1" applyFill="1" applyBorder="1" applyAlignment="1">
      <alignment vertical="center"/>
    </xf>
    <xf numFmtId="2" fontId="5" fillId="0" borderId="2" xfId="3" applyNumberFormat="1" applyFont="1" applyBorder="1" applyAlignment="1">
      <alignment horizontal="center" vertical="center" wrapText="1"/>
    </xf>
    <xf numFmtId="2" fontId="5" fillId="0" borderId="2" xfId="3" applyNumberFormat="1" applyFont="1" applyBorder="1" applyAlignment="1">
      <alignment horizontal="center" vertical="center"/>
    </xf>
    <xf numFmtId="1" fontId="5" fillId="0" borderId="2" xfId="3" applyNumberFormat="1" applyFont="1" applyBorder="1" applyAlignment="1">
      <alignment horizontal="center" vertical="center"/>
    </xf>
    <xf numFmtId="169" fontId="1" fillId="4" borderId="6" xfId="7" applyNumberFormat="1" applyFont="1" applyFill="1" applyBorder="1" applyAlignment="1">
      <alignment vertical="center"/>
    </xf>
    <xf numFmtId="0" fontId="7" fillId="4" borderId="2" xfId="3" applyFont="1" applyFill="1" applyBorder="1" applyAlignment="1">
      <alignment wrapText="1"/>
    </xf>
    <xf numFmtId="0" fontId="5" fillId="0" borderId="7" xfId="3" applyFont="1" applyBorder="1" applyAlignment="1">
      <alignment horizontal="center" vertical="center"/>
    </xf>
    <xf numFmtId="0" fontId="5" fillId="0" borderId="8" xfId="3" applyFont="1" applyBorder="1" applyAlignment="1">
      <alignment horizontal="center" vertical="center"/>
    </xf>
    <xf numFmtId="0" fontId="1" fillId="0" borderId="2" xfId="3" applyBorder="1" applyAlignment="1">
      <alignment horizontal="center" vertical="center"/>
    </xf>
    <xf numFmtId="0" fontId="1" fillId="4" borderId="2" xfId="3" applyFill="1" applyBorder="1" applyAlignment="1">
      <alignment wrapText="1"/>
    </xf>
    <xf numFmtId="0" fontId="7" fillId="0" borderId="2" xfId="3" applyFont="1" applyBorder="1" applyAlignment="1">
      <alignment wrapText="1"/>
    </xf>
    <xf numFmtId="164" fontId="5" fillId="7" borderId="12" xfId="5" applyFont="1" applyFill="1" applyBorder="1" applyAlignment="1">
      <alignment vertical="center"/>
    </xf>
    <xf numFmtId="39" fontId="8" fillId="7" borderId="0" xfId="10" applyNumberFormat="1" applyFont="1" applyFill="1" applyAlignment="1">
      <alignment horizontal="left" vertical="center"/>
    </xf>
    <xf numFmtId="171" fontId="4" fillId="7" borderId="13" xfId="10" applyNumberFormat="1" applyFont="1" applyFill="1" applyBorder="1" applyAlignment="1">
      <alignment horizontal="center" vertical="center"/>
    </xf>
    <xf numFmtId="164" fontId="5" fillId="6" borderId="14" xfId="5" applyFont="1" applyFill="1" applyBorder="1" applyAlignment="1">
      <alignment vertical="center"/>
    </xf>
    <xf numFmtId="171" fontId="4" fillId="6" borderId="17" xfId="10" applyNumberFormat="1" applyFont="1" applyFill="1" applyBorder="1" applyAlignment="1">
      <alignment horizontal="center" vertical="center"/>
    </xf>
    <xf numFmtId="169" fontId="1" fillId="4" borderId="2" xfId="7" applyNumberFormat="1" applyFont="1" applyFill="1" applyBorder="1" applyAlignment="1">
      <alignment horizontal="left" vertical="center"/>
    </xf>
    <xf numFmtId="165" fontId="1" fillId="4" borderId="2" xfId="4" applyNumberFormat="1" applyFont="1" applyFill="1" applyBorder="1" applyAlignment="1">
      <alignment horizontal="right" vertical="center"/>
    </xf>
    <xf numFmtId="39" fontId="1" fillId="4" borderId="2" xfId="4" applyNumberFormat="1" applyFont="1" applyFill="1" applyBorder="1" applyAlignment="1">
      <alignment horizontal="center" vertical="center"/>
    </xf>
    <xf numFmtId="39" fontId="1" fillId="4" borderId="2" xfId="4" applyNumberFormat="1" applyFont="1" applyFill="1" applyBorder="1" applyAlignment="1">
      <alignment horizontal="left" vertical="center" wrapText="1"/>
    </xf>
    <xf numFmtId="39" fontId="1" fillId="0" borderId="7" xfId="4" applyNumberFormat="1" applyFont="1" applyBorder="1" applyAlignment="1">
      <alignment horizontal="center" vertical="center"/>
    </xf>
    <xf numFmtId="39" fontId="1" fillId="4" borderId="8" xfId="4" applyNumberFormat="1" applyFont="1" applyFill="1" applyBorder="1" applyAlignment="1">
      <alignment horizontal="center" vertical="center"/>
    </xf>
    <xf numFmtId="164" fontId="5" fillId="4" borderId="2" xfId="5" applyFont="1" applyFill="1" applyBorder="1" applyAlignment="1">
      <alignment horizontal="center" vertical="center"/>
    </xf>
    <xf numFmtId="39" fontId="1" fillId="4" borderId="2" xfId="4" applyNumberFormat="1" applyFont="1" applyFill="1" applyBorder="1" applyAlignment="1">
      <alignment horizontal="left" vertical="center"/>
    </xf>
    <xf numFmtId="164" fontId="1" fillId="4" borderId="2" xfId="5" applyFont="1" applyFill="1" applyBorder="1" applyAlignment="1">
      <alignment horizontal="center" vertical="center"/>
    </xf>
    <xf numFmtId="1" fontId="1" fillId="4" borderId="7" xfId="9" applyNumberFormat="1" applyFill="1" applyBorder="1" applyAlignment="1">
      <alignment horizontal="center" vertical="center"/>
    </xf>
    <xf numFmtId="164" fontId="3" fillId="8" borderId="18" xfId="5" applyFont="1" applyFill="1" applyBorder="1" applyAlignment="1">
      <alignment horizontal="center" vertical="center"/>
    </xf>
    <xf numFmtId="166" fontId="3" fillId="8" borderId="19" xfId="5" applyNumberFormat="1" applyFont="1" applyFill="1" applyBorder="1" applyAlignment="1">
      <alignment horizontal="center" vertical="center" wrapText="1"/>
    </xf>
    <xf numFmtId="165" fontId="3" fillId="8" borderId="19" xfId="2" applyNumberFormat="1" applyFont="1" applyFill="1" applyBorder="1" applyAlignment="1">
      <alignment horizontal="center" vertical="center"/>
    </xf>
    <xf numFmtId="39" fontId="3" fillId="8" borderId="19" xfId="2" applyNumberFormat="1" applyFont="1" applyFill="1" applyBorder="1" applyAlignment="1">
      <alignment horizontal="center" vertical="center" wrapText="1"/>
    </xf>
    <xf numFmtId="49" fontId="3" fillId="8" borderId="20" xfId="1" applyNumberFormat="1" applyFont="1" applyFill="1" applyBorder="1" applyAlignment="1">
      <alignment horizontal="center" vertical="center"/>
    </xf>
    <xf numFmtId="49" fontId="3" fillId="8" borderId="21" xfId="1" applyNumberFormat="1" applyFont="1" applyFill="1" applyBorder="1" applyAlignment="1">
      <alignment horizontal="center" vertical="center"/>
    </xf>
    <xf numFmtId="164" fontId="5" fillId="8" borderId="14" xfId="5" applyFont="1" applyFill="1" applyBorder="1" applyAlignment="1">
      <alignment vertical="center"/>
    </xf>
    <xf numFmtId="171" fontId="4" fillId="8" borderId="17" xfId="10" applyNumberFormat="1" applyFont="1" applyFill="1" applyBorder="1" applyAlignment="1">
      <alignment horizontal="center" vertical="center"/>
    </xf>
    <xf numFmtId="165" fontId="5" fillId="4" borderId="2" xfId="11" applyFont="1" applyFill="1" applyBorder="1" applyAlignment="1">
      <alignment horizontal="right" vertical="center"/>
    </xf>
    <xf numFmtId="0" fontId="5" fillId="4" borderId="2" xfId="4" applyFont="1" applyFill="1" applyBorder="1" applyAlignment="1">
      <alignment horizontal="center" vertical="center" wrapText="1"/>
    </xf>
    <xf numFmtId="0" fontId="5" fillId="4" borderId="2" xfId="4" applyFont="1" applyFill="1" applyBorder="1" applyAlignment="1">
      <alignment vertical="center" wrapText="1"/>
    </xf>
    <xf numFmtId="39" fontId="1" fillId="4" borderId="8" xfId="9" applyNumberFormat="1" applyFill="1" applyBorder="1" applyAlignment="1">
      <alignment horizontal="center" vertical="center"/>
    </xf>
    <xf numFmtId="167" fontId="5" fillId="4" borderId="2" xfId="11" applyNumberFormat="1" applyFont="1" applyFill="1" applyBorder="1" applyAlignment="1">
      <alignment horizontal="center" vertical="center"/>
    </xf>
    <xf numFmtId="164" fontId="3" fillId="5" borderId="22" xfId="5" applyFont="1" applyFill="1" applyBorder="1"/>
    <xf numFmtId="164" fontId="3" fillId="5" borderId="6" xfId="5" applyFont="1" applyFill="1" applyBorder="1"/>
    <xf numFmtId="44" fontId="1" fillId="0" borderId="0" xfId="3" applyNumberFormat="1" applyAlignment="1">
      <alignment vertical="center"/>
    </xf>
    <xf numFmtId="164" fontId="3" fillId="0" borderId="6" xfId="5" applyFont="1" applyFill="1" applyBorder="1"/>
    <xf numFmtId="164" fontId="1" fillId="5" borderId="0" xfId="3" applyNumberFormat="1" applyFill="1" applyAlignment="1">
      <alignment vertical="center"/>
    </xf>
    <xf numFmtId="2" fontId="7" fillId="0" borderId="2" xfId="3" applyNumberFormat="1" applyFont="1" applyBorder="1" applyAlignment="1">
      <alignment horizontal="center" vertical="center"/>
    </xf>
    <xf numFmtId="37" fontId="1" fillId="4" borderId="7" xfId="4" applyNumberFormat="1" applyFont="1" applyFill="1" applyBorder="1" applyAlignment="1">
      <alignment horizontal="center" vertical="center"/>
    </xf>
    <xf numFmtId="39" fontId="3" fillId="4" borderId="2" xfId="2" applyNumberFormat="1" applyFont="1" applyFill="1" applyBorder="1" applyAlignment="1">
      <alignment vertical="center" wrapText="1"/>
    </xf>
    <xf numFmtId="39" fontId="3" fillId="4" borderId="7" xfId="4" applyNumberFormat="1" applyFont="1" applyFill="1" applyBorder="1" applyAlignment="1">
      <alignment horizontal="left" vertical="center"/>
    </xf>
    <xf numFmtId="39" fontId="3" fillId="4" borderId="9" xfId="4" applyNumberFormat="1" applyFont="1" applyFill="1" applyBorder="1" applyAlignment="1">
      <alignment horizontal="left" vertical="center"/>
    </xf>
    <xf numFmtId="39" fontId="3" fillId="4" borderId="9" xfId="4" applyNumberFormat="1" applyFont="1" applyFill="1" applyBorder="1" applyAlignment="1">
      <alignment horizontal="center" vertical="center"/>
    </xf>
    <xf numFmtId="39" fontId="3" fillId="4" borderId="8" xfId="4" applyNumberFormat="1" applyFont="1" applyFill="1" applyBorder="1" applyAlignment="1">
      <alignment horizontal="center" vertical="center"/>
    </xf>
    <xf numFmtId="165" fontId="5" fillId="4" borderId="2" xfId="11" applyFont="1" applyFill="1" applyBorder="1" applyAlignment="1">
      <alignment horizontal="center" vertical="center"/>
    </xf>
    <xf numFmtId="1" fontId="5" fillId="0" borderId="9" xfId="3" applyNumberFormat="1" applyFont="1" applyBorder="1" applyAlignment="1">
      <alignment horizontal="center" vertical="center"/>
    </xf>
    <xf numFmtId="2" fontId="5" fillId="0" borderId="9" xfId="3" applyNumberFormat="1" applyFont="1" applyBorder="1" applyAlignment="1">
      <alignment horizontal="center" vertical="center" wrapText="1"/>
    </xf>
    <xf numFmtId="1" fontId="5" fillId="4" borderId="10" xfId="3" applyNumberFormat="1" applyFont="1" applyFill="1" applyBorder="1" applyAlignment="1">
      <alignment horizontal="center" vertical="center"/>
    </xf>
    <xf numFmtId="169" fontId="1" fillId="0" borderId="6" xfId="7" applyNumberFormat="1" applyFont="1" applyFill="1" applyBorder="1" applyAlignment="1">
      <alignment vertical="center"/>
    </xf>
    <xf numFmtId="0" fontId="1" fillId="0" borderId="9" xfId="9" applyBorder="1" applyAlignment="1">
      <alignment vertical="center" wrapText="1"/>
    </xf>
    <xf numFmtId="2" fontId="5" fillId="0" borderId="9" xfId="3" applyNumberFormat="1" applyFont="1" applyBorder="1" applyAlignment="1">
      <alignment horizontal="center" vertical="center"/>
    </xf>
    <xf numFmtId="0" fontId="3" fillId="0" borderId="0" xfId="3" applyFont="1" applyAlignment="1">
      <alignment vertical="center"/>
    </xf>
    <xf numFmtId="39" fontId="3" fillId="7" borderId="2" xfId="2" applyNumberFormat="1" applyFont="1" applyFill="1" applyBorder="1" applyAlignment="1">
      <alignment vertical="center" wrapText="1"/>
    </xf>
    <xf numFmtId="0" fontId="10" fillId="7" borderId="10" xfId="3" applyFont="1" applyFill="1" applyBorder="1" applyAlignment="1">
      <alignment horizontal="center" vertical="center"/>
    </xf>
    <xf numFmtId="0" fontId="10" fillId="7" borderId="2" xfId="3" applyFont="1" applyFill="1" applyBorder="1" applyAlignment="1">
      <alignment horizontal="center" vertical="center"/>
    </xf>
    <xf numFmtId="170" fontId="5" fillId="0" borderId="7" xfId="8" applyFont="1" applyFill="1" applyBorder="1" applyAlignment="1">
      <alignment vertical="center"/>
    </xf>
    <xf numFmtId="39" fontId="1" fillId="0" borderId="9" xfId="4" applyNumberFormat="1" applyFont="1" applyBorder="1" applyAlignment="1">
      <alignment horizontal="center" vertical="center"/>
    </xf>
    <xf numFmtId="39" fontId="1" fillId="0" borderId="9" xfId="4" applyNumberFormat="1" applyFont="1" applyBorder="1" applyAlignment="1">
      <alignment vertical="center"/>
    </xf>
    <xf numFmtId="39" fontId="1" fillId="0" borderId="2" xfId="4" applyNumberFormat="1" applyFont="1" applyBorder="1" applyAlignment="1">
      <alignment horizontal="center" vertical="center"/>
    </xf>
    <xf numFmtId="39" fontId="1" fillId="0" borderId="9" xfId="4" applyNumberFormat="1" applyFont="1" applyBorder="1" applyAlignment="1">
      <alignment vertical="center" wrapText="1"/>
    </xf>
    <xf numFmtId="37" fontId="1" fillId="0" borderId="9" xfId="4" applyNumberFormat="1" applyFont="1" applyBorder="1" applyAlignment="1">
      <alignment horizontal="center" vertical="center"/>
    </xf>
    <xf numFmtId="169" fontId="3" fillId="0" borderId="6" xfId="7" applyNumberFormat="1" applyFont="1" applyFill="1" applyBorder="1" applyAlignment="1">
      <alignment vertical="center"/>
    </xf>
    <xf numFmtId="170" fontId="10" fillId="0" borderId="2" xfId="8" applyFont="1" applyFill="1" applyBorder="1" applyAlignment="1">
      <alignment vertical="center"/>
    </xf>
    <xf numFmtId="39" fontId="3" fillId="0" borderId="2" xfId="4" applyNumberFormat="1" applyFont="1" applyBorder="1" applyAlignment="1">
      <alignment horizontal="center" vertical="center"/>
    </xf>
    <xf numFmtId="39" fontId="3" fillId="0" borderId="9" xfId="4" applyNumberFormat="1" applyFont="1" applyBorder="1" applyAlignment="1">
      <alignment vertical="center"/>
    </xf>
    <xf numFmtId="39" fontId="3" fillId="0" borderId="9" xfId="4" applyNumberFormat="1" applyFont="1" applyBorder="1" applyAlignment="1">
      <alignment horizontal="center" vertical="center"/>
    </xf>
    <xf numFmtId="2" fontId="7" fillId="4" borderId="2" xfId="3" applyNumberFormat="1" applyFont="1" applyFill="1" applyBorder="1" applyAlignment="1">
      <alignment horizontal="center" vertical="center"/>
    </xf>
    <xf numFmtId="0" fontId="5" fillId="0" borderId="2" xfId="3" applyFont="1" applyBorder="1"/>
    <xf numFmtId="39" fontId="3" fillId="0" borderId="2" xfId="4" applyNumberFormat="1" applyFont="1" applyBorder="1" applyAlignment="1">
      <alignment horizontal="left" vertical="center"/>
    </xf>
    <xf numFmtId="39" fontId="3" fillId="0" borderId="7" xfId="4" applyNumberFormat="1" applyFont="1" applyBorder="1" applyAlignment="1">
      <alignment horizontal="center" vertical="center"/>
    </xf>
    <xf numFmtId="39" fontId="3" fillId="0" borderId="8" xfId="4" applyNumberFormat="1" applyFont="1" applyBorder="1" applyAlignment="1">
      <alignment horizontal="center" vertical="center"/>
    </xf>
    <xf numFmtId="39" fontId="1" fillId="0" borderId="2" xfId="4" applyNumberFormat="1" applyFont="1" applyBorder="1" applyAlignment="1">
      <alignment vertical="center" wrapText="1"/>
    </xf>
    <xf numFmtId="39" fontId="1" fillId="0" borderId="2" xfId="4" applyNumberFormat="1" applyFont="1" applyBorder="1" applyAlignment="1">
      <alignment horizontal="center" vertical="center" wrapText="1"/>
    </xf>
    <xf numFmtId="39" fontId="1" fillId="0" borderId="2" xfId="4" applyNumberFormat="1" applyFont="1" applyBorder="1" applyAlignment="1">
      <alignment vertical="center"/>
    </xf>
    <xf numFmtId="37" fontId="1" fillId="0" borderId="2" xfId="4" applyNumberFormat="1" applyFont="1" applyBorder="1" applyAlignment="1">
      <alignment horizontal="center" vertical="center"/>
    </xf>
    <xf numFmtId="0" fontId="2" fillId="0" borderId="2" xfId="3" applyFont="1" applyBorder="1" applyAlignment="1">
      <alignment vertical="center" wrapText="1"/>
    </xf>
    <xf numFmtId="37" fontId="1" fillId="0" borderId="2" xfId="4" applyNumberFormat="1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172" fontId="3" fillId="0" borderId="9" xfId="4" applyNumberFormat="1" applyFont="1" applyBorder="1" applyAlignment="1">
      <alignment horizontal="center" vertical="center"/>
    </xf>
    <xf numFmtId="172" fontId="3" fillId="0" borderId="8" xfId="4" applyNumberFormat="1" applyFont="1" applyBorder="1" applyAlignment="1">
      <alignment horizontal="center" vertical="center"/>
    </xf>
    <xf numFmtId="0" fontId="1" fillId="0" borderId="24" xfId="9" applyBorder="1" applyAlignment="1">
      <alignment vertical="center" wrapText="1"/>
    </xf>
    <xf numFmtId="39" fontId="1" fillId="0" borderId="7" xfId="9" applyNumberFormat="1" applyBorder="1" applyAlignment="1">
      <alignment horizontal="center" vertical="center" wrapText="1"/>
    </xf>
    <xf numFmtId="2" fontId="5" fillId="0" borderId="8" xfId="3" applyNumberFormat="1" applyFont="1" applyBorder="1" applyAlignment="1">
      <alignment horizontal="center" vertical="center" wrapText="1"/>
    </xf>
    <xf numFmtId="39" fontId="1" fillId="0" borderId="2" xfId="4" applyNumberFormat="1" applyFont="1" applyBorder="1" applyAlignment="1">
      <alignment horizontal="left" vertical="center" wrapText="1"/>
    </xf>
    <xf numFmtId="39" fontId="1" fillId="0" borderId="2" xfId="4" applyNumberFormat="1" applyFont="1" applyBorder="1" applyAlignment="1">
      <alignment horizontal="left" vertical="center"/>
    </xf>
    <xf numFmtId="2" fontId="5" fillId="0" borderId="7" xfId="3" applyNumberFormat="1" applyFont="1" applyBorder="1" applyAlignment="1">
      <alignment horizontal="center" vertical="center" wrapText="1"/>
    </xf>
    <xf numFmtId="169" fontId="3" fillId="6" borderId="6" xfId="7" applyNumberFormat="1" applyFont="1" applyFill="1" applyBorder="1" applyAlignment="1">
      <alignment vertical="center"/>
    </xf>
    <xf numFmtId="0" fontId="5" fillId="0" borderId="2" xfId="10" applyFont="1" applyBorder="1" applyAlignment="1">
      <alignment horizontal="center" vertical="center" wrapText="1"/>
    </xf>
    <xf numFmtId="0" fontId="1" fillId="0" borderId="2" xfId="12" applyBorder="1" applyAlignment="1">
      <alignment horizontal="left" vertical="center" wrapText="1"/>
    </xf>
    <xf numFmtId="2" fontId="7" fillId="0" borderId="9" xfId="3" applyNumberFormat="1" applyFont="1" applyBorder="1" applyAlignment="1">
      <alignment horizontal="center" vertical="center"/>
    </xf>
    <xf numFmtId="0" fontId="5" fillId="0" borderId="9" xfId="3" applyFont="1" applyBorder="1" applyAlignment="1">
      <alignment horizontal="center" vertical="center"/>
    </xf>
    <xf numFmtId="0" fontId="5" fillId="0" borderId="10" xfId="3" applyFont="1" applyBorder="1" applyAlignment="1">
      <alignment horizontal="center" vertical="center"/>
    </xf>
    <xf numFmtId="165" fontId="3" fillId="0" borderId="2" xfId="4" applyNumberFormat="1" applyFont="1" applyBorder="1" applyAlignment="1">
      <alignment horizontal="right" vertical="center"/>
    </xf>
    <xf numFmtId="2" fontId="5" fillId="0" borderId="23" xfId="3" applyNumberFormat="1" applyFont="1" applyBorder="1" applyAlignment="1">
      <alignment horizontal="center" vertical="center"/>
    </xf>
    <xf numFmtId="2" fontId="5" fillId="4" borderId="8" xfId="3" applyNumberFormat="1" applyFont="1" applyFill="1" applyBorder="1" applyAlignment="1">
      <alignment horizontal="center" vertical="center"/>
    </xf>
    <xf numFmtId="0" fontId="5" fillId="0" borderId="26" xfId="3" applyFont="1" applyBorder="1" applyAlignment="1">
      <alignment horizontal="center" vertical="center"/>
    </xf>
    <xf numFmtId="170" fontId="5" fillId="0" borderId="27" xfId="8" applyFont="1" applyFill="1" applyBorder="1" applyAlignment="1">
      <alignment vertical="center"/>
    </xf>
    <xf numFmtId="2" fontId="7" fillId="0" borderId="28" xfId="3" applyNumberFormat="1" applyFont="1" applyBorder="1" applyAlignment="1">
      <alignment horizontal="right" vertical="center"/>
    </xf>
    <xf numFmtId="0" fontId="5" fillId="0" borderId="28" xfId="3" applyFont="1" applyBorder="1" applyAlignment="1">
      <alignment horizontal="center" vertical="center"/>
    </xf>
    <xf numFmtId="0" fontId="5" fillId="4" borderId="7" xfId="3" applyFont="1" applyFill="1" applyBorder="1" applyAlignment="1">
      <alignment horizontal="center" vertical="center"/>
    </xf>
    <xf numFmtId="0" fontId="1" fillId="0" borderId="2" xfId="3" applyBorder="1" applyAlignment="1">
      <alignment wrapText="1"/>
    </xf>
    <xf numFmtId="2" fontId="5" fillId="0" borderId="2" xfId="3" applyNumberFormat="1" applyFont="1" applyBorder="1" applyAlignment="1">
      <alignment horizontal="right" vertical="center"/>
    </xf>
    <xf numFmtId="0" fontId="5" fillId="0" borderId="2" xfId="3" applyFont="1" applyBorder="1" applyAlignment="1">
      <alignment wrapText="1"/>
    </xf>
    <xf numFmtId="0" fontId="5" fillId="0" borderId="2" xfId="3" applyFont="1" applyBorder="1" applyAlignment="1">
      <alignment horizontal="justify" wrapText="1"/>
    </xf>
    <xf numFmtId="169" fontId="3" fillId="6" borderId="27" xfId="7" applyNumberFormat="1" applyFont="1" applyFill="1" applyBorder="1" applyAlignment="1">
      <alignment horizontal="right" vertical="center"/>
    </xf>
    <xf numFmtId="0" fontId="5" fillId="4" borderId="2" xfId="3" applyFont="1" applyFill="1" applyBorder="1" applyAlignment="1">
      <alignment horizontal="left" vertical="center" wrapText="1"/>
    </xf>
    <xf numFmtId="39" fontId="3" fillId="4" borderId="2" xfId="4" applyNumberFormat="1" applyFont="1" applyFill="1" applyBorder="1" applyAlignment="1">
      <alignment horizontal="left" vertical="center"/>
    </xf>
    <xf numFmtId="165" fontId="3" fillId="4" borderId="2" xfId="4" applyNumberFormat="1" applyFont="1" applyFill="1" applyBorder="1" applyAlignment="1">
      <alignment horizontal="right" vertical="center"/>
    </xf>
    <xf numFmtId="39" fontId="3" fillId="4" borderId="2" xfId="4" applyNumberFormat="1" applyFont="1" applyFill="1" applyBorder="1" applyAlignment="1">
      <alignment horizontal="center" vertical="center"/>
    </xf>
    <xf numFmtId="39" fontId="3" fillId="4" borderId="7" xfId="4" applyNumberFormat="1" applyFont="1" applyFill="1" applyBorder="1" applyAlignment="1">
      <alignment horizontal="center" vertical="center"/>
    </xf>
    <xf numFmtId="0" fontId="1" fillId="4" borderId="0" xfId="3" applyFill="1" applyAlignment="1">
      <alignment vertical="center" wrapText="1"/>
    </xf>
    <xf numFmtId="39" fontId="1" fillId="0" borderId="7" xfId="4" applyNumberFormat="1" applyFont="1" applyBorder="1" applyAlignment="1">
      <alignment horizontal="center" vertical="center" wrapText="1"/>
    </xf>
    <xf numFmtId="169" fontId="3" fillId="4" borderId="6" xfId="7" applyNumberFormat="1" applyFont="1" applyFill="1" applyBorder="1" applyAlignment="1">
      <alignment vertical="center"/>
    </xf>
    <xf numFmtId="166" fontId="1" fillId="4" borderId="2" xfId="5" applyNumberFormat="1" applyFont="1" applyFill="1" applyBorder="1" applyAlignment="1">
      <alignment horizontal="right" vertical="center"/>
    </xf>
    <xf numFmtId="165" fontId="1" fillId="4" borderId="2" xfId="13" applyNumberFormat="1" applyFont="1" applyFill="1" applyBorder="1" applyAlignment="1">
      <alignment horizontal="right" vertical="center"/>
    </xf>
    <xf numFmtId="39" fontId="1" fillId="4" borderId="2" xfId="13" applyNumberFormat="1" applyFont="1" applyFill="1" applyBorder="1" applyAlignment="1">
      <alignment horizontal="center" vertical="center"/>
    </xf>
    <xf numFmtId="39" fontId="3" fillId="4" borderId="2" xfId="13" applyNumberFormat="1" applyFont="1" applyFill="1" applyBorder="1" applyAlignment="1">
      <alignment vertical="center"/>
    </xf>
    <xf numFmtId="173" fontId="1" fillId="4" borderId="7" xfId="4" applyNumberFormat="1" applyFont="1" applyFill="1" applyBorder="1" applyAlignment="1">
      <alignment horizontal="center" vertical="center"/>
    </xf>
    <xf numFmtId="171" fontId="1" fillId="4" borderId="8" xfId="4" applyNumberFormat="1" applyFont="1" applyFill="1" applyBorder="1" applyAlignment="1">
      <alignment horizontal="center" vertical="center"/>
    </xf>
    <xf numFmtId="164" fontId="10" fillId="4" borderId="6" xfId="5" applyFont="1" applyFill="1" applyBorder="1" applyAlignment="1">
      <alignment vertical="center"/>
    </xf>
    <xf numFmtId="166" fontId="12" fillId="4" borderId="2" xfId="5" applyNumberFormat="1" applyFont="1" applyFill="1" applyBorder="1" applyAlignment="1">
      <alignment horizontal="right" vertical="center"/>
    </xf>
    <xf numFmtId="165" fontId="12" fillId="4" borderId="2" xfId="13" applyNumberFormat="1" applyFont="1" applyFill="1" applyBorder="1" applyAlignment="1">
      <alignment horizontal="right" vertical="center"/>
    </xf>
    <xf numFmtId="39" fontId="12" fillId="4" borderId="2" xfId="13" applyNumberFormat="1" applyFont="1" applyFill="1" applyBorder="1" applyAlignment="1">
      <alignment horizontal="center" vertical="center"/>
    </xf>
    <xf numFmtId="171" fontId="3" fillId="4" borderId="7" xfId="4" applyNumberFormat="1" applyFont="1" applyFill="1" applyBorder="1" applyAlignment="1">
      <alignment horizontal="center" vertical="center"/>
    </xf>
    <xf numFmtId="171" fontId="3" fillId="4" borderId="8" xfId="4" applyNumberFormat="1" applyFont="1" applyFill="1" applyBorder="1" applyAlignment="1">
      <alignment horizontal="center" vertical="center"/>
    </xf>
    <xf numFmtId="39" fontId="3" fillId="7" borderId="11" xfId="2" applyNumberFormat="1" applyFont="1" applyFill="1" applyBorder="1" applyAlignment="1">
      <alignment vertical="center" wrapText="1"/>
    </xf>
    <xf numFmtId="49" fontId="3" fillId="7" borderId="9" xfId="1" applyNumberFormat="1" applyFont="1" applyFill="1" applyBorder="1" applyAlignment="1">
      <alignment horizontal="center" vertical="center"/>
    </xf>
    <xf numFmtId="49" fontId="3" fillId="7" borderId="8" xfId="1" applyNumberFormat="1" applyFont="1" applyFill="1" applyBorder="1" applyAlignment="1">
      <alignment horizontal="center" vertical="center"/>
    </xf>
    <xf numFmtId="169" fontId="3" fillId="8" borderId="6" xfId="7" applyNumberFormat="1" applyFont="1" applyFill="1" applyBorder="1" applyAlignment="1">
      <alignment vertical="center"/>
    </xf>
    <xf numFmtId="165" fontId="3" fillId="4" borderId="9" xfId="4" applyNumberFormat="1" applyFont="1" applyFill="1" applyBorder="1" applyAlignment="1">
      <alignment horizontal="right" vertical="center"/>
    </xf>
    <xf numFmtId="39" fontId="3" fillId="4" borderId="23" xfId="4" applyNumberFormat="1" applyFont="1" applyFill="1" applyBorder="1" applyAlignment="1">
      <alignment horizontal="center" vertical="center"/>
    </xf>
    <xf numFmtId="174" fontId="3" fillId="4" borderId="7" xfId="4" applyNumberFormat="1" applyFont="1" applyFill="1" applyBorder="1" applyAlignment="1">
      <alignment horizontal="center" vertical="center"/>
    </xf>
    <xf numFmtId="164" fontId="3" fillId="9" borderId="18" xfId="5" applyFont="1" applyFill="1" applyBorder="1" applyAlignment="1">
      <alignment horizontal="center" vertical="center"/>
    </xf>
    <xf numFmtId="166" fontId="3" fillId="9" borderId="19" xfId="5" applyNumberFormat="1" applyFont="1" applyFill="1" applyBorder="1" applyAlignment="1">
      <alignment horizontal="center" vertical="center" wrapText="1"/>
    </xf>
    <xf numFmtId="165" fontId="3" fillId="9" borderId="19" xfId="2" applyNumberFormat="1" applyFont="1" applyFill="1" applyBorder="1" applyAlignment="1">
      <alignment horizontal="center" vertical="center"/>
    </xf>
    <xf numFmtId="39" fontId="3" fillId="9" borderId="19" xfId="2" applyNumberFormat="1" applyFont="1" applyFill="1" applyBorder="1" applyAlignment="1">
      <alignment horizontal="center" vertical="center" wrapText="1"/>
    </xf>
    <xf numFmtId="49" fontId="3" fillId="9" borderId="20" xfId="1" applyNumberFormat="1" applyFont="1" applyFill="1" applyBorder="1" applyAlignment="1">
      <alignment horizontal="center" vertical="center"/>
    </xf>
    <xf numFmtId="49" fontId="3" fillId="9" borderId="21" xfId="1" applyNumberFormat="1" applyFont="1" applyFill="1" applyBorder="1" applyAlignment="1">
      <alignment horizontal="center" vertical="center"/>
    </xf>
    <xf numFmtId="39" fontId="3" fillId="8" borderId="23" xfId="4" applyNumberFormat="1" applyFont="1" applyFill="1" applyBorder="1" applyAlignment="1">
      <alignment horizontal="right" vertical="center"/>
    </xf>
    <xf numFmtId="39" fontId="3" fillId="8" borderId="9" xfId="4" applyNumberFormat="1" applyFont="1" applyFill="1" applyBorder="1" applyAlignment="1">
      <alignment horizontal="right" vertical="center"/>
    </xf>
    <xf numFmtId="39" fontId="3" fillId="8" borderId="7" xfId="4" applyNumberFormat="1" applyFont="1" applyFill="1" applyBorder="1" applyAlignment="1">
      <alignment horizontal="right" vertical="center"/>
    </xf>
    <xf numFmtId="39" fontId="3" fillId="7" borderId="10" xfId="2" applyNumberFormat="1" applyFont="1" applyFill="1" applyBorder="1" applyAlignment="1">
      <alignment horizontal="center" vertical="center" wrapText="1"/>
    </xf>
    <xf numFmtId="39" fontId="3" fillId="7" borderId="9" xfId="2" applyNumberFormat="1" applyFont="1" applyFill="1" applyBorder="1" applyAlignment="1">
      <alignment horizontal="center" vertical="center" wrapText="1"/>
    </xf>
    <xf numFmtId="0" fontId="3" fillId="0" borderId="36" xfId="3" applyFont="1" applyBorder="1" applyAlignment="1">
      <alignment horizontal="center" vertical="center"/>
    </xf>
    <xf numFmtId="0" fontId="3" fillId="0" borderId="35" xfId="3" applyFont="1" applyBorder="1" applyAlignment="1">
      <alignment horizontal="center" vertical="center"/>
    </xf>
    <xf numFmtId="0" fontId="3" fillId="0" borderId="34" xfId="3" applyFont="1" applyBorder="1" applyAlignment="1">
      <alignment horizontal="center" vertical="center"/>
    </xf>
    <xf numFmtId="0" fontId="3" fillId="0" borderId="33" xfId="3" applyFont="1" applyBorder="1" applyAlignment="1">
      <alignment horizontal="center" vertical="center"/>
    </xf>
    <xf numFmtId="175" fontId="3" fillId="0" borderId="32" xfId="3" applyNumberFormat="1" applyFont="1" applyBorder="1" applyAlignment="1">
      <alignment horizontal="center" vertical="center" wrapText="1"/>
    </xf>
    <xf numFmtId="175" fontId="3" fillId="0" borderId="0" xfId="3" applyNumberFormat="1" applyFont="1" applyAlignment="1">
      <alignment horizontal="center" vertical="center" wrapText="1"/>
    </xf>
    <xf numFmtId="175" fontId="3" fillId="0" borderId="12" xfId="3" applyNumberFormat="1" applyFont="1" applyBorder="1" applyAlignment="1">
      <alignment horizontal="center" vertical="center" wrapText="1"/>
    </xf>
    <xf numFmtId="0" fontId="3" fillId="0" borderId="32" xfId="3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12" xfId="3" applyFont="1" applyBorder="1" applyAlignment="1">
      <alignment horizontal="center" vertical="center"/>
    </xf>
    <xf numFmtId="17" fontId="3" fillId="0" borderId="31" xfId="3" applyNumberFormat="1" applyFont="1" applyBorder="1" applyAlignment="1">
      <alignment horizontal="center" vertical="center"/>
    </xf>
    <xf numFmtId="17" fontId="3" fillId="0" borderId="30" xfId="3" applyNumberFormat="1" applyFont="1" applyBorder="1" applyAlignment="1">
      <alignment horizontal="center" vertical="center"/>
    </xf>
    <xf numFmtId="0" fontId="3" fillId="0" borderId="30" xfId="3" applyFont="1" applyBorder="1" applyAlignment="1">
      <alignment horizontal="center" vertical="center"/>
    </xf>
    <xf numFmtId="0" fontId="3" fillId="0" borderId="29" xfId="3" applyFont="1" applyBorder="1" applyAlignment="1">
      <alignment horizontal="center" vertical="center"/>
    </xf>
    <xf numFmtId="39" fontId="3" fillId="6" borderId="23" xfId="4" applyNumberFormat="1" applyFont="1" applyFill="1" applyBorder="1" applyAlignment="1">
      <alignment horizontal="right" vertical="center"/>
    </xf>
    <xf numFmtId="39" fontId="3" fillId="6" borderId="9" xfId="4" applyNumberFormat="1" applyFont="1" applyFill="1" applyBorder="1" applyAlignment="1">
      <alignment horizontal="right" vertical="center"/>
    </xf>
    <xf numFmtId="39" fontId="3" fillId="6" borderId="7" xfId="4" applyNumberFormat="1" applyFont="1" applyFill="1" applyBorder="1" applyAlignment="1">
      <alignment horizontal="right" vertical="center"/>
    </xf>
    <xf numFmtId="39" fontId="3" fillId="7" borderId="10" xfId="2" applyNumberFormat="1" applyFont="1" applyFill="1" applyBorder="1" applyAlignment="1">
      <alignment horizontal="left" vertical="center" wrapText="1"/>
    </xf>
    <xf numFmtId="39" fontId="3" fillId="7" borderId="9" xfId="2" applyNumberFormat="1" applyFont="1" applyFill="1" applyBorder="1" applyAlignment="1">
      <alignment horizontal="left" vertical="center" wrapText="1"/>
    </xf>
    <xf numFmtId="39" fontId="3" fillId="7" borderId="7" xfId="2" applyNumberFormat="1" applyFont="1" applyFill="1" applyBorder="1" applyAlignment="1">
      <alignment horizontal="left" vertical="center" wrapText="1"/>
    </xf>
    <xf numFmtId="39" fontId="3" fillId="0" borderId="2" xfId="2" applyNumberFormat="1" applyFont="1" applyFill="1" applyBorder="1" applyAlignment="1">
      <alignment horizontal="center" vertical="center" wrapText="1"/>
    </xf>
    <xf numFmtId="39" fontId="3" fillId="0" borderId="10" xfId="4" applyNumberFormat="1" applyFont="1" applyBorder="1" applyAlignment="1">
      <alignment horizontal="left" vertical="center"/>
    </xf>
    <xf numFmtId="39" fontId="3" fillId="0" borderId="9" xfId="4" applyNumberFormat="1" applyFont="1" applyBorder="1" applyAlignment="1">
      <alignment horizontal="left" vertical="center"/>
    </xf>
    <xf numFmtId="39" fontId="3" fillId="0" borderId="7" xfId="4" applyNumberFormat="1" applyFont="1" applyBorder="1" applyAlignment="1">
      <alignment horizontal="left" vertical="center"/>
    </xf>
    <xf numFmtId="39" fontId="3" fillId="6" borderId="8" xfId="4" applyNumberFormat="1" applyFont="1" applyFill="1" applyBorder="1" applyAlignment="1">
      <alignment horizontal="right" vertical="center"/>
    </xf>
    <xf numFmtId="39" fontId="3" fillId="6" borderId="2" xfId="4" applyNumberFormat="1" applyFont="1" applyFill="1" applyBorder="1" applyAlignment="1">
      <alignment horizontal="right" vertical="center"/>
    </xf>
    <xf numFmtId="39" fontId="3" fillId="6" borderId="5" xfId="4" applyNumberFormat="1" applyFont="1" applyFill="1" applyBorder="1" applyAlignment="1">
      <alignment horizontal="right" vertical="center"/>
    </xf>
    <xf numFmtId="39" fontId="3" fillId="6" borderId="4" xfId="4" applyNumberFormat="1" applyFont="1" applyFill="1" applyBorder="1" applyAlignment="1">
      <alignment horizontal="right" vertical="center"/>
    </xf>
    <xf numFmtId="39" fontId="3" fillId="6" borderId="3" xfId="4" applyNumberFormat="1" applyFont="1" applyFill="1" applyBorder="1" applyAlignment="1">
      <alignment horizontal="right" vertical="center"/>
    </xf>
    <xf numFmtId="0" fontId="3" fillId="5" borderId="25" xfId="4" applyFont="1" applyFill="1" applyBorder="1" applyAlignment="1">
      <alignment horizontal="center"/>
    </xf>
    <xf numFmtId="0" fontId="3" fillId="5" borderId="24" xfId="4" applyFont="1" applyFill="1" applyBorder="1" applyAlignment="1">
      <alignment horizontal="center"/>
    </xf>
    <xf numFmtId="0" fontId="3" fillId="5" borderId="20" xfId="4" applyFont="1" applyFill="1" applyBorder="1" applyAlignment="1">
      <alignment horizontal="center"/>
    </xf>
    <xf numFmtId="0" fontId="3" fillId="0" borderId="23" xfId="4" applyFont="1" applyBorder="1" applyAlignment="1">
      <alignment horizontal="center"/>
    </xf>
    <xf numFmtId="0" fontId="3" fillId="0" borderId="9" xfId="4" applyFont="1" applyBorder="1" applyAlignment="1">
      <alignment horizontal="center"/>
    </xf>
    <xf numFmtId="0" fontId="3" fillId="0" borderId="7" xfId="4" applyFont="1" applyBorder="1" applyAlignment="1">
      <alignment horizontal="center"/>
    </xf>
    <xf numFmtId="39" fontId="3" fillId="4" borderId="10" xfId="4" applyNumberFormat="1" applyFont="1" applyFill="1" applyBorder="1" applyAlignment="1">
      <alignment horizontal="left" vertical="center"/>
    </xf>
    <xf numFmtId="39" fontId="3" fillId="4" borderId="9" xfId="4" applyNumberFormat="1" applyFont="1" applyFill="1" applyBorder="1" applyAlignment="1">
      <alignment horizontal="left" vertical="center"/>
    </xf>
    <xf numFmtId="39" fontId="3" fillId="4" borderId="7" xfId="4" applyNumberFormat="1" applyFont="1" applyFill="1" applyBorder="1" applyAlignment="1">
      <alignment horizontal="left" vertical="center"/>
    </xf>
    <xf numFmtId="165" fontId="3" fillId="5" borderId="23" xfId="4" applyNumberFormat="1" applyFont="1" applyFill="1" applyBorder="1" applyAlignment="1">
      <alignment horizontal="center"/>
    </xf>
    <xf numFmtId="165" fontId="3" fillId="5" borderId="9" xfId="4" applyNumberFormat="1" applyFont="1" applyFill="1" applyBorder="1" applyAlignment="1">
      <alignment horizontal="center"/>
    </xf>
    <xf numFmtId="165" fontId="3" fillId="5" borderId="7" xfId="4" applyNumberFormat="1" applyFont="1" applyFill="1" applyBorder="1" applyAlignment="1">
      <alignment horizontal="center"/>
    </xf>
    <xf numFmtId="0" fontId="3" fillId="5" borderId="23" xfId="4" applyFont="1" applyFill="1" applyBorder="1" applyAlignment="1">
      <alignment horizontal="center"/>
    </xf>
    <xf numFmtId="0" fontId="3" fillId="5" borderId="9" xfId="4" applyFont="1" applyFill="1" applyBorder="1" applyAlignment="1">
      <alignment horizontal="center"/>
    </xf>
    <xf numFmtId="0" fontId="3" fillId="5" borderId="7" xfId="4" applyFont="1" applyFill="1" applyBorder="1" applyAlignment="1">
      <alignment horizontal="center"/>
    </xf>
    <xf numFmtId="39" fontId="3" fillId="7" borderId="2" xfId="4" applyNumberFormat="1" applyFont="1" applyFill="1" applyBorder="1" applyAlignment="1">
      <alignment horizontal="right" vertical="center"/>
    </xf>
    <xf numFmtId="39" fontId="3" fillId="7" borderId="10" xfId="4" applyNumberFormat="1" applyFont="1" applyFill="1" applyBorder="1" applyAlignment="1">
      <alignment horizontal="left" vertical="center"/>
    </xf>
    <xf numFmtId="39" fontId="3" fillId="7" borderId="9" xfId="4" applyNumberFormat="1" applyFont="1" applyFill="1" applyBorder="1" applyAlignment="1">
      <alignment horizontal="left" vertical="center"/>
    </xf>
    <xf numFmtId="39" fontId="3" fillId="7" borderId="11" xfId="4" applyNumberFormat="1" applyFont="1" applyFill="1" applyBorder="1" applyAlignment="1">
      <alignment horizontal="left" vertical="center"/>
    </xf>
    <xf numFmtId="165" fontId="3" fillId="5" borderId="5" xfId="4" applyNumberFormat="1" applyFont="1" applyFill="1" applyBorder="1" applyAlignment="1">
      <alignment horizontal="center"/>
    </xf>
    <xf numFmtId="165" fontId="3" fillId="5" borderId="4" xfId="4" applyNumberFormat="1" applyFont="1" applyFill="1" applyBorder="1" applyAlignment="1">
      <alignment horizontal="center"/>
    </xf>
    <xf numFmtId="165" fontId="3" fillId="5" borderId="3" xfId="4" applyNumberFormat="1" applyFont="1" applyFill="1" applyBorder="1" applyAlignment="1">
      <alignment horizontal="center"/>
    </xf>
    <xf numFmtId="39" fontId="3" fillId="5" borderId="5" xfId="4" applyNumberFormat="1" applyFont="1" applyFill="1" applyBorder="1" applyAlignment="1">
      <alignment horizontal="right" vertical="center"/>
    </xf>
    <xf numFmtId="39" fontId="3" fillId="5" borderId="4" xfId="4" applyNumberFormat="1" applyFont="1" applyFill="1" applyBorder="1" applyAlignment="1">
      <alignment horizontal="right" vertical="center"/>
    </xf>
    <xf numFmtId="39" fontId="3" fillId="5" borderId="3" xfId="4" applyNumberFormat="1" applyFont="1" applyFill="1" applyBorder="1" applyAlignment="1">
      <alignment horizontal="right" vertical="center"/>
    </xf>
    <xf numFmtId="39" fontId="3" fillId="7" borderId="7" xfId="4" applyNumberFormat="1" applyFont="1" applyFill="1" applyBorder="1" applyAlignment="1">
      <alignment horizontal="left" vertical="center"/>
    </xf>
    <xf numFmtId="39" fontId="8" fillId="8" borderId="16" xfId="10" applyNumberFormat="1" applyFont="1" applyFill="1" applyBorder="1" applyAlignment="1">
      <alignment horizontal="left" vertical="center"/>
    </xf>
    <xf numFmtId="39" fontId="8" fillId="8" borderId="15" xfId="10" applyNumberFormat="1" applyFont="1" applyFill="1" applyBorder="1" applyAlignment="1">
      <alignment horizontal="left" vertical="center"/>
    </xf>
    <xf numFmtId="39" fontId="8" fillId="8" borderId="14" xfId="10" applyNumberFormat="1" applyFont="1" applyFill="1" applyBorder="1" applyAlignment="1">
      <alignment horizontal="left" vertical="center"/>
    </xf>
    <xf numFmtId="39" fontId="8" fillId="6" borderId="16" xfId="10" applyNumberFormat="1" applyFont="1" applyFill="1" applyBorder="1" applyAlignment="1">
      <alignment horizontal="left" vertical="center"/>
    </xf>
    <xf numFmtId="39" fontId="8" fillId="6" borderId="15" xfId="10" applyNumberFormat="1" applyFont="1" applyFill="1" applyBorder="1" applyAlignment="1">
      <alignment horizontal="left" vertical="center"/>
    </xf>
    <xf numFmtId="39" fontId="8" fillId="6" borderId="14" xfId="10" applyNumberFormat="1" applyFont="1" applyFill="1" applyBorder="1" applyAlignment="1">
      <alignment horizontal="left" vertical="center"/>
    </xf>
    <xf numFmtId="39" fontId="3" fillId="7" borderId="2" xfId="4" applyNumberFormat="1" applyFont="1" applyFill="1" applyBorder="1" applyAlignment="1">
      <alignment horizontal="left" vertical="center"/>
    </xf>
  </cellXfs>
  <cellStyles count="14">
    <cellStyle name="40% - Énfasis1" xfId="1" builtinId="31"/>
    <cellStyle name="Énfasis2" xfId="2" builtinId="33"/>
    <cellStyle name="Énfasis2 2" xfId="13" xr:uid="{6B294BB8-726E-6C46-9320-8FF9CFC30304}"/>
    <cellStyle name="Millares 2" xfId="11" xr:uid="{B6332DB7-A7F2-694A-9648-66A8B99277D2}"/>
    <cellStyle name="Moneda [0] 2" xfId="7" xr:uid="{8A49543D-B453-3942-9D3B-A90CC84DCA02}"/>
    <cellStyle name="Moneda 2" xfId="8" xr:uid="{9551A64B-4A03-654C-98D8-17DD810E66B2}"/>
    <cellStyle name="Moneda 3" xfId="5" xr:uid="{66C2ACD8-217E-2F47-8699-2D15A2607581}"/>
    <cellStyle name="Normal" xfId="0" builtinId="0"/>
    <cellStyle name="Normal 10" xfId="3" xr:uid="{7BD715FC-AA83-1845-A812-C2F60F067816}"/>
    <cellStyle name="Normal 14" xfId="12" xr:uid="{8832D1FD-D5CC-6640-BB41-34032B54A8F2}"/>
    <cellStyle name="Normal 2 2 2" xfId="9" xr:uid="{9FF2497F-3076-9C4C-B4BF-0EFCE09D7231}"/>
    <cellStyle name="Normal 3" xfId="4" xr:uid="{C6F9995B-AB51-7743-8E4C-2B482662B5D9}"/>
    <cellStyle name="Normal 3 10 3 2" xfId="6" xr:uid="{C9659D57-B23F-9E48-93BC-CA3432557A95}"/>
    <cellStyle name="Normal 3 2" xfId="10" xr:uid="{4B5A656F-11A3-1C46-AFFB-5AFC58E98D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2F930-0316-E943-A620-37B4297B85C5}">
  <dimension ref="A1:H431"/>
  <sheetViews>
    <sheetView tabSelected="1" zoomScaleNormal="100" zoomScaleSheetLayoutView="125" workbookViewId="0">
      <selection activeCell="G413" sqref="G413"/>
    </sheetView>
  </sheetViews>
  <sheetFormatPr baseColWidth="10" defaultColWidth="11.6640625" defaultRowHeight="13" x14ac:dyDescent="0.2"/>
  <cols>
    <col min="1" max="1" width="12" style="4" customWidth="1"/>
    <col min="2" max="2" width="18.6640625" style="4" customWidth="1"/>
    <col min="3" max="3" width="99.33203125" style="1" customWidth="1"/>
    <col min="4" max="4" width="12.6640625" style="4" customWidth="1"/>
    <col min="5" max="5" width="23" style="3" customWidth="1"/>
    <col min="6" max="6" width="21.33203125" style="1" bestFit="1" customWidth="1"/>
    <col min="7" max="7" width="24.33203125" style="2" customWidth="1"/>
    <col min="8" max="8" width="15.33203125" style="1" bestFit="1" customWidth="1"/>
    <col min="9" max="256" width="11.6640625" style="1"/>
    <col min="257" max="257" width="12" style="1" customWidth="1"/>
    <col min="258" max="258" width="18.6640625" style="1" customWidth="1"/>
    <col min="259" max="259" width="99.33203125" style="1" customWidth="1"/>
    <col min="260" max="260" width="12.6640625" style="1" customWidth="1"/>
    <col min="261" max="261" width="20.83203125" style="1" bestFit="1" customWidth="1"/>
    <col min="262" max="262" width="21.33203125" style="1" bestFit="1" customWidth="1"/>
    <col min="263" max="263" width="24.33203125" style="1" customWidth="1"/>
    <col min="264" max="512" width="11.6640625" style="1"/>
    <col min="513" max="513" width="12" style="1" customWidth="1"/>
    <col min="514" max="514" width="18.6640625" style="1" customWidth="1"/>
    <col min="515" max="515" width="99.33203125" style="1" customWidth="1"/>
    <col min="516" max="516" width="12.6640625" style="1" customWidth="1"/>
    <col min="517" max="517" width="20.83203125" style="1" bestFit="1" customWidth="1"/>
    <col min="518" max="518" width="21.33203125" style="1" bestFit="1" customWidth="1"/>
    <col min="519" max="519" width="24.33203125" style="1" customWidth="1"/>
    <col min="520" max="768" width="11.6640625" style="1"/>
    <col min="769" max="769" width="12" style="1" customWidth="1"/>
    <col min="770" max="770" width="18.6640625" style="1" customWidth="1"/>
    <col min="771" max="771" width="99.33203125" style="1" customWidth="1"/>
    <col min="772" max="772" width="12.6640625" style="1" customWidth="1"/>
    <col min="773" max="773" width="20.83203125" style="1" bestFit="1" customWidth="1"/>
    <col min="774" max="774" width="21.33203125" style="1" bestFit="1" customWidth="1"/>
    <col min="775" max="775" width="24.33203125" style="1" customWidth="1"/>
    <col min="776" max="1024" width="11.6640625" style="1"/>
    <col min="1025" max="1025" width="12" style="1" customWidth="1"/>
    <col min="1026" max="1026" width="18.6640625" style="1" customWidth="1"/>
    <col min="1027" max="1027" width="99.33203125" style="1" customWidth="1"/>
    <col min="1028" max="1028" width="12.6640625" style="1" customWidth="1"/>
    <col min="1029" max="1029" width="20.83203125" style="1" bestFit="1" customWidth="1"/>
    <col min="1030" max="1030" width="21.33203125" style="1" bestFit="1" customWidth="1"/>
    <col min="1031" max="1031" width="24.33203125" style="1" customWidth="1"/>
    <col min="1032" max="1280" width="11.6640625" style="1"/>
    <col min="1281" max="1281" width="12" style="1" customWidth="1"/>
    <col min="1282" max="1282" width="18.6640625" style="1" customWidth="1"/>
    <col min="1283" max="1283" width="99.33203125" style="1" customWidth="1"/>
    <col min="1284" max="1284" width="12.6640625" style="1" customWidth="1"/>
    <col min="1285" max="1285" width="20.83203125" style="1" bestFit="1" customWidth="1"/>
    <col min="1286" max="1286" width="21.33203125" style="1" bestFit="1" customWidth="1"/>
    <col min="1287" max="1287" width="24.33203125" style="1" customWidth="1"/>
    <col min="1288" max="1536" width="11.6640625" style="1"/>
    <col min="1537" max="1537" width="12" style="1" customWidth="1"/>
    <col min="1538" max="1538" width="18.6640625" style="1" customWidth="1"/>
    <col min="1539" max="1539" width="99.33203125" style="1" customWidth="1"/>
    <col min="1540" max="1540" width="12.6640625" style="1" customWidth="1"/>
    <col min="1541" max="1541" width="20.83203125" style="1" bestFit="1" customWidth="1"/>
    <col min="1542" max="1542" width="21.33203125" style="1" bestFit="1" customWidth="1"/>
    <col min="1543" max="1543" width="24.33203125" style="1" customWidth="1"/>
    <col min="1544" max="1792" width="11.6640625" style="1"/>
    <col min="1793" max="1793" width="12" style="1" customWidth="1"/>
    <col min="1794" max="1794" width="18.6640625" style="1" customWidth="1"/>
    <col min="1795" max="1795" width="99.33203125" style="1" customWidth="1"/>
    <col min="1796" max="1796" width="12.6640625" style="1" customWidth="1"/>
    <col min="1797" max="1797" width="20.83203125" style="1" bestFit="1" customWidth="1"/>
    <col min="1798" max="1798" width="21.33203125" style="1" bestFit="1" customWidth="1"/>
    <col min="1799" max="1799" width="24.33203125" style="1" customWidth="1"/>
    <col min="1800" max="2048" width="11.6640625" style="1"/>
    <col min="2049" max="2049" width="12" style="1" customWidth="1"/>
    <col min="2050" max="2050" width="18.6640625" style="1" customWidth="1"/>
    <col min="2051" max="2051" width="99.33203125" style="1" customWidth="1"/>
    <col min="2052" max="2052" width="12.6640625" style="1" customWidth="1"/>
    <col min="2053" max="2053" width="20.83203125" style="1" bestFit="1" customWidth="1"/>
    <col min="2054" max="2054" width="21.33203125" style="1" bestFit="1" customWidth="1"/>
    <col min="2055" max="2055" width="24.33203125" style="1" customWidth="1"/>
    <col min="2056" max="2304" width="11.6640625" style="1"/>
    <col min="2305" max="2305" width="12" style="1" customWidth="1"/>
    <col min="2306" max="2306" width="18.6640625" style="1" customWidth="1"/>
    <col min="2307" max="2307" width="99.33203125" style="1" customWidth="1"/>
    <col min="2308" max="2308" width="12.6640625" style="1" customWidth="1"/>
    <col min="2309" max="2309" width="20.83203125" style="1" bestFit="1" customWidth="1"/>
    <col min="2310" max="2310" width="21.33203125" style="1" bestFit="1" customWidth="1"/>
    <col min="2311" max="2311" width="24.33203125" style="1" customWidth="1"/>
    <col min="2312" max="2560" width="11.6640625" style="1"/>
    <col min="2561" max="2561" width="12" style="1" customWidth="1"/>
    <col min="2562" max="2562" width="18.6640625" style="1" customWidth="1"/>
    <col min="2563" max="2563" width="99.33203125" style="1" customWidth="1"/>
    <col min="2564" max="2564" width="12.6640625" style="1" customWidth="1"/>
    <col min="2565" max="2565" width="20.83203125" style="1" bestFit="1" customWidth="1"/>
    <col min="2566" max="2566" width="21.33203125" style="1" bestFit="1" customWidth="1"/>
    <col min="2567" max="2567" width="24.33203125" style="1" customWidth="1"/>
    <col min="2568" max="2816" width="11.6640625" style="1"/>
    <col min="2817" max="2817" width="12" style="1" customWidth="1"/>
    <col min="2818" max="2818" width="18.6640625" style="1" customWidth="1"/>
    <col min="2819" max="2819" width="99.33203125" style="1" customWidth="1"/>
    <col min="2820" max="2820" width="12.6640625" style="1" customWidth="1"/>
    <col min="2821" max="2821" width="20.83203125" style="1" bestFit="1" customWidth="1"/>
    <col min="2822" max="2822" width="21.33203125" style="1" bestFit="1" customWidth="1"/>
    <col min="2823" max="2823" width="24.33203125" style="1" customWidth="1"/>
    <col min="2824" max="3072" width="11.6640625" style="1"/>
    <col min="3073" max="3073" width="12" style="1" customWidth="1"/>
    <col min="3074" max="3074" width="18.6640625" style="1" customWidth="1"/>
    <col min="3075" max="3075" width="99.33203125" style="1" customWidth="1"/>
    <col min="3076" max="3076" width="12.6640625" style="1" customWidth="1"/>
    <col min="3077" max="3077" width="20.83203125" style="1" bestFit="1" customWidth="1"/>
    <col min="3078" max="3078" width="21.33203125" style="1" bestFit="1" customWidth="1"/>
    <col min="3079" max="3079" width="24.33203125" style="1" customWidth="1"/>
    <col min="3080" max="3328" width="11.6640625" style="1"/>
    <col min="3329" max="3329" width="12" style="1" customWidth="1"/>
    <col min="3330" max="3330" width="18.6640625" style="1" customWidth="1"/>
    <col min="3331" max="3331" width="99.33203125" style="1" customWidth="1"/>
    <col min="3332" max="3332" width="12.6640625" style="1" customWidth="1"/>
    <col min="3333" max="3333" width="20.83203125" style="1" bestFit="1" customWidth="1"/>
    <col min="3334" max="3334" width="21.33203125" style="1" bestFit="1" customWidth="1"/>
    <col min="3335" max="3335" width="24.33203125" style="1" customWidth="1"/>
    <col min="3336" max="3584" width="11.6640625" style="1"/>
    <col min="3585" max="3585" width="12" style="1" customWidth="1"/>
    <col min="3586" max="3586" width="18.6640625" style="1" customWidth="1"/>
    <col min="3587" max="3587" width="99.33203125" style="1" customWidth="1"/>
    <col min="3588" max="3588" width="12.6640625" style="1" customWidth="1"/>
    <col min="3589" max="3589" width="20.83203125" style="1" bestFit="1" customWidth="1"/>
    <col min="3590" max="3590" width="21.33203125" style="1" bestFit="1" customWidth="1"/>
    <col min="3591" max="3591" width="24.33203125" style="1" customWidth="1"/>
    <col min="3592" max="3840" width="11.6640625" style="1"/>
    <col min="3841" max="3841" width="12" style="1" customWidth="1"/>
    <col min="3842" max="3842" width="18.6640625" style="1" customWidth="1"/>
    <col min="3843" max="3843" width="99.33203125" style="1" customWidth="1"/>
    <col min="3844" max="3844" width="12.6640625" style="1" customWidth="1"/>
    <col min="3845" max="3845" width="20.83203125" style="1" bestFit="1" customWidth="1"/>
    <col min="3846" max="3846" width="21.33203125" style="1" bestFit="1" customWidth="1"/>
    <col min="3847" max="3847" width="24.33203125" style="1" customWidth="1"/>
    <col min="3848" max="4096" width="11.6640625" style="1"/>
    <col min="4097" max="4097" width="12" style="1" customWidth="1"/>
    <col min="4098" max="4098" width="18.6640625" style="1" customWidth="1"/>
    <col min="4099" max="4099" width="99.33203125" style="1" customWidth="1"/>
    <col min="4100" max="4100" width="12.6640625" style="1" customWidth="1"/>
    <col min="4101" max="4101" width="20.83203125" style="1" bestFit="1" customWidth="1"/>
    <col min="4102" max="4102" width="21.33203125" style="1" bestFit="1" customWidth="1"/>
    <col min="4103" max="4103" width="24.33203125" style="1" customWidth="1"/>
    <col min="4104" max="4352" width="11.6640625" style="1"/>
    <col min="4353" max="4353" width="12" style="1" customWidth="1"/>
    <col min="4354" max="4354" width="18.6640625" style="1" customWidth="1"/>
    <col min="4355" max="4355" width="99.33203125" style="1" customWidth="1"/>
    <col min="4356" max="4356" width="12.6640625" style="1" customWidth="1"/>
    <col min="4357" max="4357" width="20.83203125" style="1" bestFit="1" customWidth="1"/>
    <col min="4358" max="4358" width="21.33203125" style="1" bestFit="1" customWidth="1"/>
    <col min="4359" max="4359" width="24.33203125" style="1" customWidth="1"/>
    <col min="4360" max="4608" width="11.6640625" style="1"/>
    <col min="4609" max="4609" width="12" style="1" customWidth="1"/>
    <col min="4610" max="4610" width="18.6640625" style="1" customWidth="1"/>
    <col min="4611" max="4611" width="99.33203125" style="1" customWidth="1"/>
    <col min="4612" max="4612" width="12.6640625" style="1" customWidth="1"/>
    <col min="4613" max="4613" width="20.83203125" style="1" bestFit="1" customWidth="1"/>
    <col min="4614" max="4614" width="21.33203125" style="1" bestFit="1" customWidth="1"/>
    <col min="4615" max="4615" width="24.33203125" style="1" customWidth="1"/>
    <col min="4616" max="4864" width="11.6640625" style="1"/>
    <col min="4865" max="4865" width="12" style="1" customWidth="1"/>
    <col min="4866" max="4866" width="18.6640625" style="1" customWidth="1"/>
    <col min="4867" max="4867" width="99.33203125" style="1" customWidth="1"/>
    <col min="4868" max="4868" width="12.6640625" style="1" customWidth="1"/>
    <col min="4869" max="4869" width="20.83203125" style="1" bestFit="1" customWidth="1"/>
    <col min="4870" max="4870" width="21.33203125" style="1" bestFit="1" customWidth="1"/>
    <col min="4871" max="4871" width="24.33203125" style="1" customWidth="1"/>
    <col min="4872" max="5120" width="11.6640625" style="1"/>
    <col min="5121" max="5121" width="12" style="1" customWidth="1"/>
    <col min="5122" max="5122" width="18.6640625" style="1" customWidth="1"/>
    <col min="5123" max="5123" width="99.33203125" style="1" customWidth="1"/>
    <col min="5124" max="5124" width="12.6640625" style="1" customWidth="1"/>
    <col min="5125" max="5125" width="20.83203125" style="1" bestFit="1" customWidth="1"/>
    <col min="5126" max="5126" width="21.33203125" style="1" bestFit="1" customWidth="1"/>
    <col min="5127" max="5127" width="24.33203125" style="1" customWidth="1"/>
    <col min="5128" max="5376" width="11.6640625" style="1"/>
    <col min="5377" max="5377" width="12" style="1" customWidth="1"/>
    <col min="5378" max="5378" width="18.6640625" style="1" customWidth="1"/>
    <col min="5379" max="5379" width="99.33203125" style="1" customWidth="1"/>
    <col min="5380" max="5380" width="12.6640625" style="1" customWidth="1"/>
    <col min="5381" max="5381" width="20.83203125" style="1" bestFit="1" customWidth="1"/>
    <col min="5382" max="5382" width="21.33203125" style="1" bestFit="1" customWidth="1"/>
    <col min="5383" max="5383" width="24.33203125" style="1" customWidth="1"/>
    <col min="5384" max="5632" width="11.6640625" style="1"/>
    <col min="5633" max="5633" width="12" style="1" customWidth="1"/>
    <col min="5634" max="5634" width="18.6640625" style="1" customWidth="1"/>
    <col min="5635" max="5635" width="99.33203125" style="1" customWidth="1"/>
    <col min="5636" max="5636" width="12.6640625" style="1" customWidth="1"/>
    <col min="5637" max="5637" width="20.83203125" style="1" bestFit="1" customWidth="1"/>
    <col min="5638" max="5638" width="21.33203125" style="1" bestFit="1" customWidth="1"/>
    <col min="5639" max="5639" width="24.33203125" style="1" customWidth="1"/>
    <col min="5640" max="5888" width="11.6640625" style="1"/>
    <col min="5889" max="5889" width="12" style="1" customWidth="1"/>
    <col min="5890" max="5890" width="18.6640625" style="1" customWidth="1"/>
    <col min="5891" max="5891" width="99.33203125" style="1" customWidth="1"/>
    <col min="5892" max="5892" width="12.6640625" style="1" customWidth="1"/>
    <col min="5893" max="5893" width="20.83203125" style="1" bestFit="1" customWidth="1"/>
    <col min="5894" max="5894" width="21.33203125" style="1" bestFit="1" customWidth="1"/>
    <col min="5895" max="5895" width="24.33203125" style="1" customWidth="1"/>
    <col min="5896" max="6144" width="11.6640625" style="1"/>
    <col min="6145" max="6145" width="12" style="1" customWidth="1"/>
    <col min="6146" max="6146" width="18.6640625" style="1" customWidth="1"/>
    <col min="6147" max="6147" width="99.33203125" style="1" customWidth="1"/>
    <col min="6148" max="6148" width="12.6640625" style="1" customWidth="1"/>
    <col min="6149" max="6149" width="20.83203125" style="1" bestFit="1" customWidth="1"/>
    <col min="6150" max="6150" width="21.33203125" style="1" bestFit="1" customWidth="1"/>
    <col min="6151" max="6151" width="24.33203125" style="1" customWidth="1"/>
    <col min="6152" max="6400" width="11.6640625" style="1"/>
    <col min="6401" max="6401" width="12" style="1" customWidth="1"/>
    <col min="6402" max="6402" width="18.6640625" style="1" customWidth="1"/>
    <col min="6403" max="6403" width="99.33203125" style="1" customWidth="1"/>
    <col min="6404" max="6404" width="12.6640625" style="1" customWidth="1"/>
    <col min="6405" max="6405" width="20.83203125" style="1" bestFit="1" customWidth="1"/>
    <col min="6406" max="6406" width="21.33203125" style="1" bestFit="1" customWidth="1"/>
    <col min="6407" max="6407" width="24.33203125" style="1" customWidth="1"/>
    <col min="6408" max="6656" width="11.6640625" style="1"/>
    <col min="6657" max="6657" width="12" style="1" customWidth="1"/>
    <col min="6658" max="6658" width="18.6640625" style="1" customWidth="1"/>
    <col min="6659" max="6659" width="99.33203125" style="1" customWidth="1"/>
    <col min="6660" max="6660" width="12.6640625" style="1" customWidth="1"/>
    <col min="6661" max="6661" width="20.83203125" style="1" bestFit="1" customWidth="1"/>
    <col min="6662" max="6662" width="21.33203125" style="1" bestFit="1" customWidth="1"/>
    <col min="6663" max="6663" width="24.33203125" style="1" customWidth="1"/>
    <col min="6664" max="6912" width="11.6640625" style="1"/>
    <col min="6913" max="6913" width="12" style="1" customWidth="1"/>
    <col min="6914" max="6914" width="18.6640625" style="1" customWidth="1"/>
    <col min="6915" max="6915" width="99.33203125" style="1" customWidth="1"/>
    <col min="6916" max="6916" width="12.6640625" style="1" customWidth="1"/>
    <col min="6917" max="6917" width="20.83203125" style="1" bestFit="1" customWidth="1"/>
    <col min="6918" max="6918" width="21.33203125" style="1" bestFit="1" customWidth="1"/>
    <col min="6919" max="6919" width="24.33203125" style="1" customWidth="1"/>
    <col min="6920" max="7168" width="11.6640625" style="1"/>
    <col min="7169" max="7169" width="12" style="1" customWidth="1"/>
    <col min="7170" max="7170" width="18.6640625" style="1" customWidth="1"/>
    <col min="7171" max="7171" width="99.33203125" style="1" customWidth="1"/>
    <col min="7172" max="7172" width="12.6640625" style="1" customWidth="1"/>
    <col min="7173" max="7173" width="20.83203125" style="1" bestFit="1" customWidth="1"/>
    <col min="7174" max="7174" width="21.33203125" style="1" bestFit="1" customWidth="1"/>
    <col min="7175" max="7175" width="24.33203125" style="1" customWidth="1"/>
    <col min="7176" max="7424" width="11.6640625" style="1"/>
    <col min="7425" max="7425" width="12" style="1" customWidth="1"/>
    <col min="7426" max="7426" width="18.6640625" style="1" customWidth="1"/>
    <col min="7427" max="7427" width="99.33203125" style="1" customWidth="1"/>
    <col min="7428" max="7428" width="12.6640625" style="1" customWidth="1"/>
    <col min="7429" max="7429" width="20.83203125" style="1" bestFit="1" customWidth="1"/>
    <col min="7430" max="7430" width="21.33203125" style="1" bestFit="1" customWidth="1"/>
    <col min="7431" max="7431" width="24.33203125" style="1" customWidth="1"/>
    <col min="7432" max="7680" width="11.6640625" style="1"/>
    <col min="7681" max="7681" width="12" style="1" customWidth="1"/>
    <col min="7682" max="7682" width="18.6640625" style="1" customWidth="1"/>
    <col min="7683" max="7683" width="99.33203125" style="1" customWidth="1"/>
    <col min="7684" max="7684" width="12.6640625" style="1" customWidth="1"/>
    <col min="7685" max="7685" width="20.83203125" style="1" bestFit="1" customWidth="1"/>
    <col min="7686" max="7686" width="21.33203125" style="1" bestFit="1" customWidth="1"/>
    <col min="7687" max="7687" width="24.33203125" style="1" customWidth="1"/>
    <col min="7688" max="7936" width="11.6640625" style="1"/>
    <col min="7937" max="7937" width="12" style="1" customWidth="1"/>
    <col min="7938" max="7938" width="18.6640625" style="1" customWidth="1"/>
    <col min="7939" max="7939" width="99.33203125" style="1" customWidth="1"/>
    <col min="7940" max="7940" width="12.6640625" style="1" customWidth="1"/>
    <col min="7941" max="7941" width="20.83203125" style="1" bestFit="1" customWidth="1"/>
    <col min="7942" max="7942" width="21.33203125" style="1" bestFit="1" customWidth="1"/>
    <col min="7943" max="7943" width="24.33203125" style="1" customWidth="1"/>
    <col min="7944" max="8192" width="11.6640625" style="1"/>
    <col min="8193" max="8193" width="12" style="1" customWidth="1"/>
    <col min="8194" max="8194" width="18.6640625" style="1" customWidth="1"/>
    <col min="8195" max="8195" width="99.33203125" style="1" customWidth="1"/>
    <col min="8196" max="8196" width="12.6640625" style="1" customWidth="1"/>
    <col min="8197" max="8197" width="20.83203125" style="1" bestFit="1" customWidth="1"/>
    <col min="8198" max="8198" width="21.33203125" style="1" bestFit="1" customWidth="1"/>
    <col min="8199" max="8199" width="24.33203125" style="1" customWidth="1"/>
    <col min="8200" max="8448" width="11.6640625" style="1"/>
    <col min="8449" max="8449" width="12" style="1" customWidth="1"/>
    <col min="8450" max="8450" width="18.6640625" style="1" customWidth="1"/>
    <col min="8451" max="8451" width="99.33203125" style="1" customWidth="1"/>
    <col min="8452" max="8452" width="12.6640625" style="1" customWidth="1"/>
    <col min="8453" max="8453" width="20.83203125" style="1" bestFit="1" customWidth="1"/>
    <col min="8454" max="8454" width="21.33203125" style="1" bestFit="1" customWidth="1"/>
    <col min="8455" max="8455" width="24.33203125" style="1" customWidth="1"/>
    <col min="8456" max="8704" width="11.6640625" style="1"/>
    <col min="8705" max="8705" width="12" style="1" customWidth="1"/>
    <col min="8706" max="8706" width="18.6640625" style="1" customWidth="1"/>
    <col min="8707" max="8707" width="99.33203125" style="1" customWidth="1"/>
    <col min="8708" max="8708" width="12.6640625" style="1" customWidth="1"/>
    <col min="8709" max="8709" width="20.83203125" style="1" bestFit="1" customWidth="1"/>
    <col min="8710" max="8710" width="21.33203125" style="1" bestFit="1" customWidth="1"/>
    <col min="8711" max="8711" width="24.33203125" style="1" customWidth="1"/>
    <col min="8712" max="8960" width="11.6640625" style="1"/>
    <col min="8961" max="8961" width="12" style="1" customWidth="1"/>
    <col min="8962" max="8962" width="18.6640625" style="1" customWidth="1"/>
    <col min="8963" max="8963" width="99.33203125" style="1" customWidth="1"/>
    <col min="8964" max="8964" width="12.6640625" style="1" customWidth="1"/>
    <col min="8965" max="8965" width="20.83203125" style="1" bestFit="1" customWidth="1"/>
    <col min="8966" max="8966" width="21.33203125" style="1" bestFit="1" customWidth="1"/>
    <col min="8967" max="8967" width="24.33203125" style="1" customWidth="1"/>
    <col min="8968" max="9216" width="11.6640625" style="1"/>
    <col min="9217" max="9217" width="12" style="1" customWidth="1"/>
    <col min="9218" max="9218" width="18.6640625" style="1" customWidth="1"/>
    <col min="9219" max="9219" width="99.33203125" style="1" customWidth="1"/>
    <col min="9220" max="9220" width="12.6640625" style="1" customWidth="1"/>
    <col min="9221" max="9221" width="20.83203125" style="1" bestFit="1" customWidth="1"/>
    <col min="9222" max="9222" width="21.33203125" style="1" bestFit="1" customWidth="1"/>
    <col min="9223" max="9223" width="24.33203125" style="1" customWidth="1"/>
    <col min="9224" max="9472" width="11.6640625" style="1"/>
    <col min="9473" max="9473" width="12" style="1" customWidth="1"/>
    <col min="9474" max="9474" width="18.6640625" style="1" customWidth="1"/>
    <col min="9475" max="9475" width="99.33203125" style="1" customWidth="1"/>
    <col min="9476" max="9476" width="12.6640625" style="1" customWidth="1"/>
    <col min="9477" max="9477" width="20.83203125" style="1" bestFit="1" customWidth="1"/>
    <col min="9478" max="9478" width="21.33203125" style="1" bestFit="1" customWidth="1"/>
    <col min="9479" max="9479" width="24.33203125" style="1" customWidth="1"/>
    <col min="9480" max="9728" width="11.6640625" style="1"/>
    <col min="9729" max="9729" width="12" style="1" customWidth="1"/>
    <col min="9730" max="9730" width="18.6640625" style="1" customWidth="1"/>
    <col min="9731" max="9731" width="99.33203125" style="1" customWidth="1"/>
    <col min="9732" max="9732" width="12.6640625" style="1" customWidth="1"/>
    <col min="9733" max="9733" width="20.83203125" style="1" bestFit="1" customWidth="1"/>
    <col min="9734" max="9734" width="21.33203125" style="1" bestFit="1" customWidth="1"/>
    <col min="9735" max="9735" width="24.33203125" style="1" customWidth="1"/>
    <col min="9736" max="9984" width="11.6640625" style="1"/>
    <col min="9985" max="9985" width="12" style="1" customWidth="1"/>
    <col min="9986" max="9986" width="18.6640625" style="1" customWidth="1"/>
    <col min="9987" max="9987" width="99.33203125" style="1" customWidth="1"/>
    <col min="9988" max="9988" width="12.6640625" style="1" customWidth="1"/>
    <col min="9989" max="9989" width="20.83203125" style="1" bestFit="1" customWidth="1"/>
    <col min="9990" max="9990" width="21.33203125" style="1" bestFit="1" customWidth="1"/>
    <col min="9991" max="9991" width="24.33203125" style="1" customWidth="1"/>
    <col min="9992" max="10240" width="11.6640625" style="1"/>
    <col min="10241" max="10241" width="12" style="1" customWidth="1"/>
    <col min="10242" max="10242" width="18.6640625" style="1" customWidth="1"/>
    <col min="10243" max="10243" width="99.33203125" style="1" customWidth="1"/>
    <col min="10244" max="10244" width="12.6640625" style="1" customWidth="1"/>
    <col min="10245" max="10245" width="20.83203125" style="1" bestFit="1" customWidth="1"/>
    <col min="10246" max="10246" width="21.33203125" style="1" bestFit="1" customWidth="1"/>
    <col min="10247" max="10247" width="24.33203125" style="1" customWidth="1"/>
    <col min="10248" max="10496" width="11.6640625" style="1"/>
    <col min="10497" max="10497" width="12" style="1" customWidth="1"/>
    <col min="10498" max="10498" width="18.6640625" style="1" customWidth="1"/>
    <col min="10499" max="10499" width="99.33203125" style="1" customWidth="1"/>
    <col min="10500" max="10500" width="12.6640625" style="1" customWidth="1"/>
    <col min="10501" max="10501" width="20.83203125" style="1" bestFit="1" customWidth="1"/>
    <col min="10502" max="10502" width="21.33203125" style="1" bestFit="1" customWidth="1"/>
    <col min="10503" max="10503" width="24.33203125" style="1" customWidth="1"/>
    <col min="10504" max="10752" width="11.6640625" style="1"/>
    <col min="10753" max="10753" width="12" style="1" customWidth="1"/>
    <col min="10754" max="10754" width="18.6640625" style="1" customWidth="1"/>
    <col min="10755" max="10755" width="99.33203125" style="1" customWidth="1"/>
    <col min="10756" max="10756" width="12.6640625" style="1" customWidth="1"/>
    <col min="10757" max="10757" width="20.83203125" style="1" bestFit="1" customWidth="1"/>
    <col min="10758" max="10758" width="21.33203125" style="1" bestFit="1" customWidth="1"/>
    <col min="10759" max="10759" width="24.33203125" style="1" customWidth="1"/>
    <col min="10760" max="11008" width="11.6640625" style="1"/>
    <col min="11009" max="11009" width="12" style="1" customWidth="1"/>
    <col min="11010" max="11010" width="18.6640625" style="1" customWidth="1"/>
    <col min="11011" max="11011" width="99.33203125" style="1" customWidth="1"/>
    <col min="11012" max="11012" width="12.6640625" style="1" customWidth="1"/>
    <col min="11013" max="11013" width="20.83203125" style="1" bestFit="1" customWidth="1"/>
    <col min="11014" max="11014" width="21.33203125" style="1" bestFit="1" customWidth="1"/>
    <col min="11015" max="11015" width="24.33203125" style="1" customWidth="1"/>
    <col min="11016" max="11264" width="11.6640625" style="1"/>
    <col min="11265" max="11265" width="12" style="1" customWidth="1"/>
    <col min="11266" max="11266" width="18.6640625" style="1" customWidth="1"/>
    <col min="11267" max="11267" width="99.33203125" style="1" customWidth="1"/>
    <col min="11268" max="11268" width="12.6640625" style="1" customWidth="1"/>
    <col min="11269" max="11269" width="20.83203125" style="1" bestFit="1" customWidth="1"/>
    <col min="11270" max="11270" width="21.33203125" style="1" bestFit="1" customWidth="1"/>
    <col min="11271" max="11271" width="24.33203125" style="1" customWidth="1"/>
    <col min="11272" max="11520" width="11.6640625" style="1"/>
    <col min="11521" max="11521" width="12" style="1" customWidth="1"/>
    <col min="11522" max="11522" width="18.6640625" style="1" customWidth="1"/>
    <col min="11523" max="11523" width="99.33203125" style="1" customWidth="1"/>
    <col min="11524" max="11524" width="12.6640625" style="1" customWidth="1"/>
    <col min="11525" max="11525" width="20.83203125" style="1" bestFit="1" customWidth="1"/>
    <col min="11526" max="11526" width="21.33203125" style="1" bestFit="1" customWidth="1"/>
    <col min="11527" max="11527" width="24.33203125" style="1" customWidth="1"/>
    <col min="11528" max="11776" width="11.6640625" style="1"/>
    <col min="11777" max="11777" width="12" style="1" customWidth="1"/>
    <col min="11778" max="11778" width="18.6640625" style="1" customWidth="1"/>
    <col min="11779" max="11779" width="99.33203125" style="1" customWidth="1"/>
    <col min="11780" max="11780" width="12.6640625" style="1" customWidth="1"/>
    <col min="11781" max="11781" width="20.83203125" style="1" bestFit="1" customWidth="1"/>
    <col min="11782" max="11782" width="21.33203125" style="1" bestFit="1" customWidth="1"/>
    <col min="11783" max="11783" width="24.33203125" style="1" customWidth="1"/>
    <col min="11784" max="12032" width="11.6640625" style="1"/>
    <col min="12033" max="12033" width="12" style="1" customWidth="1"/>
    <col min="12034" max="12034" width="18.6640625" style="1" customWidth="1"/>
    <col min="12035" max="12035" width="99.33203125" style="1" customWidth="1"/>
    <col min="12036" max="12036" width="12.6640625" style="1" customWidth="1"/>
    <col min="12037" max="12037" width="20.83203125" style="1" bestFit="1" customWidth="1"/>
    <col min="12038" max="12038" width="21.33203125" style="1" bestFit="1" customWidth="1"/>
    <col min="12039" max="12039" width="24.33203125" style="1" customWidth="1"/>
    <col min="12040" max="12288" width="11.6640625" style="1"/>
    <col min="12289" max="12289" width="12" style="1" customWidth="1"/>
    <col min="12290" max="12290" width="18.6640625" style="1" customWidth="1"/>
    <col min="12291" max="12291" width="99.33203125" style="1" customWidth="1"/>
    <col min="12292" max="12292" width="12.6640625" style="1" customWidth="1"/>
    <col min="12293" max="12293" width="20.83203125" style="1" bestFit="1" customWidth="1"/>
    <col min="12294" max="12294" width="21.33203125" style="1" bestFit="1" customWidth="1"/>
    <col min="12295" max="12295" width="24.33203125" style="1" customWidth="1"/>
    <col min="12296" max="12544" width="11.6640625" style="1"/>
    <col min="12545" max="12545" width="12" style="1" customWidth="1"/>
    <col min="12546" max="12546" width="18.6640625" style="1" customWidth="1"/>
    <col min="12547" max="12547" width="99.33203125" style="1" customWidth="1"/>
    <col min="12548" max="12548" width="12.6640625" style="1" customWidth="1"/>
    <col min="12549" max="12549" width="20.83203125" style="1" bestFit="1" customWidth="1"/>
    <col min="12550" max="12550" width="21.33203125" style="1" bestFit="1" customWidth="1"/>
    <col min="12551" max="12551" width="24.33203125" style="1" customWidth="1"/>
    <col min="12552" max="12800" width="11.6640625" style="1"/>
    <col min="12801" max="12801" width="12" style="1" customWidth="1"/>
    <col min="12802" max="12802" width="18.6640625" style="1" customWidth="1"/>
    <col min="12803" max="12803" width="99.33203125" style="1" customWidth="1"/>
    <col min="12804" max="12804" width="12.6640625" style="1" customWidth="1"/>
    <col min="12805" max="12805" width="20.83203125" style="1" bestFit="1" customWidth="1"/>
    <col min="12806" max="12806" width="21.33203125" style="1" bestFit="1" customWidth="1"/>
    <col min="12807" max="12807" width="24.33203125" style="1" customWidth="1"/>
    <col min="12808" max="13056" width="11.6640625" style="1"/>
    <col min="13057" max="13057" width="12" style="1" customWidth="1"/>
    <col min="13058" max="13058" width="18.6640625" style="1" customWidth="1"/>
    <col min="13059" max="13059" width="99.33203125" style="1" customWidth="1"/>
    <col min="13060" max="13060" width="12.6640625" style="1" customWidth="1"/>
    <col min="13061" max="13061" width="20.83203125" style="1" bestFit="1" customWidth="1"/>
    <col min="13062" max="13062" width="21.33203125" style="1" bestFit="1" customWidth="1"/>
    <col min="13063" max="13063" width="24.33203125" style="1" customWidth="1"/>
    <col min="13064" max="13312" width="11.6640625" style="1"/>
    <col min="13313" max="13313" width="12" style="1" customWidth="1"/>
    <col min="13314" max="13314" width="18.6640625" style="1" customWidth="1"/>
    <col min="13315" max="13315" width="99.33203125" style="1" customWidth="1"/>
    <col min="13316" max="13316" width="12.6640625" style="1" customWidth="1"/>
    <col min="13317" max="13317" width="20.83203125" style="1" bestFit="1" customWidth="1"/>
    <col min="13318" max="13318" width="21.33203125" style="1" bestFit="1" customWidth="1"/>
    <col min="13319" max="13319" width="24.33203125" style="1" customWidth="1"/>
    <col min="13320" max="13568" width="11.6640625" style="1"/>
    <col min="13569" max="13569" width="12" style="1" customWidth="1"/>
    <col min="13570" max="13570" width="18.6640625" style="1" customWidth="1"/>
    <col min="13571" max="13571" width="99.33203125" style="1" customWidth="1"/>
    <col min="13572" max="13572" width="12.6640625" style="1" customWidth="1"/>
    <col min="13573" max="13573" width="20.83203125" style="1" bestFit="1" customWidth="1"/>
    <col min="13574" max="13574" width="21.33203125" style="1" bestFit="1" customWidth="1"/>
    <col min="13575" max="13575" width="24.33203125" style="1" customWidth="1"/>
    <col min="13576" max="13824" width="11.6640625" style="1"/>
    <col min="13825" max="13825" width="12" style="1" customWidth="1"/>
    <col min="13826" max="13826" width="18.6640625" style="1" customWidth="1"/>
    <col min="13827" max="13827" width="99.33203125" style="1" customWidth="1"/>
    <col min="13828" max="13828" width="12.6640625" style="1" customWidth="1"/>
    <col min="13829" max="13829" width="20.83203125" style="1" bestFit="1" customWidth="1"/>
    <col min="13830" max="13830" width="21.33203125" style="1" bestFit="1" customWidth="1"/>
    <col min="13831" max="13831" width="24.33203125" style="1" customWidth="1"/>
    <col min="13832" max="14080" width="11.6640625" style="1"/>
    <col min="14081" max="14081" width="12" style="1" customWidth="1"/>
    <col min="14082" max="14082" width="18.6640625" style="1" customWidth="1"/>
    <col min="14083" max="14083" width="99.33203125" style="1" customWidth="1"/>
    <col min="14084" max="14084" width="12.6640625" style="1" customWidth="1"/>
    <col min="14085" max="14085" width="20.83203125" style="1" bestFit="1" customWidth="1"/>
    <col min="14086" max="14086" width="21.33203125" style="1" bestFit="1" customWidth="1"/>
    <col min="14087" max="14087" width="24.33203125" style="1" customWidth="1"/>
    <col min="14088" max="14336" width="11.6640625" style="1"/>
    <col min="14337" max="14337" width="12" style="1" customWidth="1"/>
    <col min="14338" max="14338" width="18.6640625" style="1" customWidth="1"/>
    <col min="14339" max="14339" width="99.33203125" style="1" customWidth="1"/>
    <col min="14340" max="14340" width="12.6640625" style="1" customWidth="1"/>
    <col min="14341" max="14341" width="20.83203125" style="1" bestFit="1" customWidth="1"/>
    <col min="14342" max="14342" width="21.33203125" style="1" bestFit="1" customWidth="1"/>
    <col min="14343" max="14343" width="24.33203125" style="1" customWidth="1"/>
    <col min="14344" max="14592" width="11.6640625" style="1"/>
    <col min="14593" max="14593" width="12" style="1" customWidth="1"/>
    <col min="14594" max="14594" width="18.6640625" style="1" customWidth="1"/>
    <col min="14595" max="14595" width="99.33203125" style="1" customWidth="1"/>
    <col min="14596" max="14596" width="12.6640625" style="1" customWidth="1"/>
    <col min="14597" max="14597" width="20.83203125" style="1" bestFit="1" customWidth="1"/>
    <col min="14598" max="14598" width="21.33203125" style="1" bestFit="1" customWidth="1"/>
    <col min="14599" max="14599" width="24.33203125" style="1" customWidth="1"/>
    <col min="14600" max="14848" width="11.6640625" style="1"/>
    <col min="14849" max="14849" width="12" style="1" customWidth="1"/>
    <col min="14850" max="14850" width="18.6640625" style="1" customWidth="1"/>
    <col min="14851" max="14851" width="99.33203125" style="1" customWidth="1"/>
    <col min="14852" max="14852" width="12.6640625" style="1" customWidth="1"/>
    <col min="14853" max="14853" width="20.83203125" style="1" bestFit="1" customWidth="1"/>
    <col min="14854" max="14854" width="21.33203125" style="1" bestFit="1" customWidth="1"/>
    <col min="14855" max="14855" width="24.33203125" style="1" customWidth="1"/>
    <col min="14856" max="15104" width="11.6640625" style="1"/>
    <col min="15105" max="15105" width="12" style="1" customWidth="1"/>
    <col min="15106" max="15106" width="18.6640625" style="1" customWidth="1"/>
    <col min="15107" max="15107" width="99.33203125" style="1" customWidth="1"/>
    <col min="15108" max="15108" width="12.6640625" style="1" customWidth="1"/>
    <col min="15109" max="15109" width="20.83203125" style="1" bestFit="1" customWidth="1"/>
    <col min="15110" max="15110" width="21.33203125" style="1" bestFit="1" customWidth="1"/>
    <col min="15111" max="15111" width="24.33203125" style="1" customWidth="1"/>
    <col min="15112" max="15360" width="11.6640625" style="1"/>
    <col min="15361" max="15361" width="12" style="1" customWidth="1"/>
    <col min="15362" max="15362" width="18.6640625" style="1" customWidth="1"/>
    <col min="15363" max="15363" width="99.33203125" style="1" customWidth="1"/>
    <col min="15364" max="15364" width="12.6640625" style="1" customWidth="1"/>
    <col min="15365" max="15365" width="20.83203125" style="1" bestFit="1" customWidth="1"/>
    <col min="15366" max="15366" width="21.33203125" style="1" bestFit="1" customWidth="1"/>
    <col min="15367" max="15367" width="24.33203125" style="1" customWidth="1"/>
    <col min="15368" max="15616" width="11.6640625" style="1"/>
    <col min="15617" max="15617" width="12" style="1" customWidth="1"/>
    <col min="15618" max="15618" width="18.6640625" style="1" customWidth="1"/>
    <col min="15619" max="15619" width="99.33203125" style="1" customWidth="1"/>
    <col min="15620" max="15620" width="12.6640625" style="1" customWidth="1"/>
    <col min="15621" max="15621" width="20.83203125" style="1" bestFit="1" customWidth="1"/>
    <col min="15622" max="15622" width="21.33203125" style="1" bestFit="1" customWidth="1"/>
    <col min="15623" max="15623" width="24.33203125" style="1" customWidth="1"/>
    <col min="15624" max="15872" width="11.6640625" style="1"/>
    <col min="15873" max="15873" width="12" style="1" customWidth="1"/>
    <col min="15874" max="15874" width="18.6640625" style="1" customWidth="1"/>
    <col min="15875" max="15875" width="99.33203125" style="1" customWidth="1"/>
    <col min="15876" max="15876" width="12.6640625" style="1" customWidth="1"/>
    <col min="15877" max="15877" width="20.83203125" style="1" bestFit="1" customWidth="1"/>
    <col min="15878" max="15878" width="21.33203125" style="1" bestFit="1" customWidth="1"/>
    <col min="15879" max="15879" width="24.33203125" style="1" customWidth="1"/>
    <col min="15880" max="16128" width="11.6640625" style="1"/>
    <col min="16129" max="16129" width="12" style="1" customWidth="1"/>
    <col min="16130" max="16130" width="18.6640625" style="1" customWidth="1"/>
    <col min="16131" max="16131" width="99.33203125" style="1" customWidth="1"/>
    <col min="16132" max="16132" width="12.6640625" style="1" customWidth="1"/>
    <col min="16133" max="16133" width="20.83203125" style="1" bestFit="1" customWidth="1"/>
    <col min="16134" max="16134" width="21.33203125" style="1" bestFit="1" customWidth="1"/>
    <col min="16135" max="16135" width="24.33203125" style="1" customWidth="1"/>
    <col min="16136" max="16384" width="11.6640625" style="1"/>
  </cols>
  <sheetData>
    <row r="1" spans="1:7" x14ac:dyDescent="0.2">
      <c r="A1" s="185" t="s">
        <v>435</v>
      </c>
      <c r="B1" s="186"/>
      <c r="C1" s="187"/>
      <c r="D1" s="187"/>
      <c r="E1" s="187"/>
      <c r="F1" s="187"/>
      <c r="G1" s="188"/>
    </row>
    <row r="2" spans="1:7" ht="9.5" customHeight="1" x14ac:dyDescent="0.2">
      <c r="A2" s="189" t="s">
        <v>434</v>
      </c>
      <c r="B2" s="190"/>
      <c r="C2" s="190"/>
      <c r="D2" s="190"/>
      <c r="E2" s="190"/>
      <c r="F2" s="190"/>
      <c r="G2" s="191"/>
    </row>
    <row r="3" spans="1:7" x14ac:dyDescent="0.2">
      <c r="A3" s="189"/>
      <c r="B3" s="190"/>
      <c r="C3" s="190"/>
      <c r="D3" s="190"/>
      <c r="E3" s="190"/>
      <c r="F3" s="190"/>
      <c r="G3" s="191"/>
    </row>
    <row r="4" spans="1:7" ht="15" customHeight="1" x14ac:dyDescent="0.2">
      <c r="A4" s="192" t="s">
        <v>433</v>
      </c>
      <c r="B4" s="193"/>
      <c r="C4" s="193"/>
      <c r="D4" s="193"/>
      <c r="E4" s="193"/>
      <c r="F4" s="193"/>
      <c r="G4" s="194"/>
    </row>
    <row r="5" spans="1:7" ht="15" customHeight="1" x14ac:dyDescent="0.2">
      <c r="A5" s="192" t="s">
        <v>432</v>
      </c>
      <c r="B5" s="193"/>
      <c r="C5" s="193"/>
      <c r="D5" s="193"/>
      <c r="E5" s="193"/>
      <c r="F5" s="193"/>
      <c r="G5" s="194"/>
    </row>
    <row r="6" spans="1:7" ht="14" thickBot="1" x14ac:dyDescent="0.25">
      <c r="A6" s="195">
        <v>46023</v>
      </c>
      <c r="B6" s="196"/>
      <c r="C6" s="197"/>
      <c r="D6" s="197"/>
      <c r="E6" s="197"/>
      <c r="F6" s="197"/>
      <c r="G6" s="198"/>
    </row>
    <row r="7" spans="1:7" ht="42" customHeight="1" x14ac:dyDescent="0.2">
      <c r="A7" s="179" t="s">
        <v>148</v>
      </c>
      <c r="B7" s="178" t="s">
        <v>147</v>
      </c>
      <c r="C7" s="177" t="s">
        <v>146</v>
      </c>
      <c r="D7" s="177" t="s">
        <v>145</v>
      </c>
      <c r="E7" s="176" t="s">
        <v>144</v>
      </c>
      <c r="F7" s="175" t="s">
        <v>143</v>
      </c>
      <c r="G7" s="174" t="s">
        <v>142</v>
      </c>
    </row>
    <row r="8" spans="1:7" ht="26.25" customHeight="1" x14ac:dyDescent="0.2">
      <c r="A8" s="169" t="s">
        <v>431</v>
      </c>
      <c r="B8" s="168"/>
      <c r="C8" s="183" t="s">
        <v>430</v>
      </c>
      <c r="D8" s="184"/>
      <c r="E8" s="184"/>
      <c r="F8" s="184"/>
      <c r="G8" s="167">
        <f>G12+G17+G20+G33+G39</f>
        <v>2369336967.3199997</v>
      </c>
    </row>
    <row r="9" spans="1:7" x14ac:dyDescent="0.2">
      <c r="A9" s="166">
        <v>1</v>
      </c>
      <c r="B9" s="165"/>
      <c r="C9" s="158" t="s">
        <v>414</v>
      </c>
      <c r="D9" s="164"/>
      <c r="E9" s="163"/>
      <c r="F9" s="162"/>
      <c r="G9" s="161"/>
    </row>
    <row r="10" spans="1:7" ht="14" x14ac:dyDescent="0.2">
      <c r="A10" s="160">
        <v>1.01</v>
      </c>
      <c r="B10" s="159">
        <v>31</v>
      </c>
      <c r="C10" s="71" t="s">
        <v>429</v>
      </c>
      <c r="D10" s="70" t="s">
        <v>19</v>
      </c>
      <c r="E10" s="69">
        <v>2905</v>
      </c>
      <c r="F10" s="57">
        <v>2645.95</v>
      </c>
      <c r="G10" s="39">
        <f>ROUND(+E10*F10,2)</f>
        <v>7686484.75</v>
      </c>
    </row>
    <row r="11" spans="1:7" ht="14" x14ac:dyDescent="0.2">
      <c r="A11" s="56">
        <v>1.02</v>
      </c>
      <c r="B11" s="80">
        <v>99</v>
      </c>
      <c r="C11" s="71" t="s">
        <v>411</v>
      </c>
      <c r="D11" s="70" t="s">
        <v>410</v>
      </c>
      <c r="E11" s="69">
        <v>4</v>
      </c>
      <c r="F11" s="57">
        <v>5394372.8600000003</v>
      </c>
      <c r="G11" s="39">
        <f>ROUND(+E11*F11,2)</f>
        <v>21577491.440000001</v>
      </c>
    </row>
    <row r="12" spans="1:7" s="93" customFormat="1" x14ac:dyDescent="0.2">
      <c r="A12" s="180" t="s">
        <v>409</v>
      </c>
      <c r="B12" s="181"/>
      <c r="C12" s="181"/>
      <c r="D12" s="181"/>
      <c r="E12" s="181"/>
      <c r="F12" s="182"/>
      <c r="G12" s="170">
        <f>SUM(G10:G11)</f>
        <v>29263976.190000001</v>
      </c>
    </row>
    <row r="13" spans="1:7" x14ac:dyDescent="0.2">
      <c r="A13" s="166">
        <v>2</v>
      </c>
      <c r="B13" s="173"/>
      <c r="C13" s="158" t="s">
        <v>171</v>
      </c>
      <c r="D13" s="157"/>
      <c r="E13" s="156"/>
      <c r="F13" s="155"/>
      <c r="G13" s="154"/>
    </row>
    <row r="14" spans="1:7" ht="14" x14ac:dyDescent="0.2">
      <c r="A14" s="56">
        <v>2.0099999999999998</v>
      </c>
      <c r="B14" s="80">
        <v>109</v>
      </c>
      <c r="C14" s="71" t="s">
        <v>428</v>
      </c>
      <c r="D14" s="70" t="s">
        <v>166</v>
      </c>
      <c r="E14" s="69">
        <v>1182</v>
      </c>
      <c r="F14" s="57">
        <v>102288.52</v>
      </c>
      <c r="G14" s="39">
        <f>ROUND(+E14*F14,2)</f>
        <v>120905030.64</v>
      </c>
    </row>
    <row r="15" spans="1:7" ht="14" x14ac:dyDescent="0.2">
      <c r="A15" s="56">
        <v>2.02</v>
      </c>
      <c r="B15" s="80">
        <v>111</v>
      </c>
      <c r="C15" s="71" t="s">
        <v>170</v>
      </c>
      <c r="D15" s="70" t="s">
        <v>166</v>
      </c>
      <c r="E15" s="69">
        <v>6435</v>
      </c>
      <c r="F15" s="57">
        <v>47224.78</v>
      </c>
      <c r="G15" s="39">
        <f>ROUND(+E15*F15,2)</f>
        <v>303891459.30000001</v>
      </c>
    </row>
    <row r="16" spans="1:7" ht="28" x14ac:dyDescent="0.2">
      <c r="A16" s="56">
        <v>2.0299999999999998</v>
      </c>
      <c r="B16" s="153" t="s">
        <v>408</v>
      </c>
      <c r="C16" s="58" t="s">
        <v>407</v>
      </c>
      <c r="D16" s="53" t="s">
        <v>166</v>
      </c>
      <c r="E16" s="69">
        <v>1904.25</v>
      </c>
      <c r="F16" s="57">
        <v>80950.31</v>
      </c>
      <c r="G16" s="39">
        <f>ROUND(+E16*F16,2)</f>
        <v>154149627.81999999</v>
      </c>
    </row>
    <row r="17" spans="1:7" x14ac:dyDescent="0.2">
      <c r="A17" s="180" t="s">
        <v>406</v>
      </c>
      <c r="B17" s="181"/>
      <c r="C17" s="181"/>
      <c r="D17" s="181"/>
      <c r="E17" s="181"/>
      <c r="F17" s="182"/>
      <c r="G17" s="170">
        <f>SUM(G14:G16)</f>
        <v>578946117.75999999</v>
      </c>
    </row>
    <row r="18" spans="1:7" s="93" customFormat="1" x14ac:dyDescent="0.2">
      <c r="A18" s="172">
        <v>3</v>
      </c>
      <c r="B18" s="84"/>
      <c r="C18" s="83" t="s">
        <v>427</v>
      </c>
      <c r="D18" s="84"/>
      <c r="E18" s="171"/>
      <c r="F18" s="82"/>
      <c r="G18" s="154"/>
    </row>
    <row r="19" spans="1:7" ht="14" x14ac:dyDescent="0.2">
      <c r="A19" s="56">
        <v>3.01</v>
      </c>
      <c r="B19" s="80">
        <v>357</v>
      </c>
      <c r="C19" s="71" t="s">
        <v>426</v>
      </c>
      <c r="D19" s="70" t="s">
        <v>7</v>
      </c>
      <c r="E19" s="69">
        <v>197</v>
      </c>
      <c r="F19" s="57">
        <v>1200469.1499999999</v>
      </c>
      <c r="G19" s="39">
        <f>ROUND(+E19*F19,2)</f>
        <v>236492422.55000001</v>
      </c>
    </row>
    <row r="20" spans="1:7" s="93" customFormat="1" x14ac:dyDescent="0.2">
      <c r="A20" s="180" t="s">
        <v>425</v>
      </c>
      <c r="B20" s="181"/>
      <c r="C20" s="181"/>
      <c r="D20" s="181"/>
      <c r="E20" s="181"/>
      <c r="F20" s="182"/>
      <c r="G20" s="170">
        <f>SUM(G19)</f>
        <v>236492422.55000001</v>
      </c>
    </row>
    <row r="21" spans="1:7" s="93" customFormat="1" x14ac:dyDescent="0.2">
      <c r="A21" s="172">
        <v>4</v>
      </c>
      <c r="B21" s="84"/>
      <c r="C21" s="83" t="s">
        <v>424</v>
      </c>
      <c r="D21" s="84"/>
      <c r="E21" s="171"/>
      <c r="F21" s="82"/>
      <c r="G21" s="154"/>
    </row>
    <row r="22" spans="1:7" ht="14" x14ac:dyDescent="0.2">
      <c r="A22" s="72">
        <v>4.01</v>
      </c>
      <c r="B22" s="60">
        <v>1143</v>
      </c>
      <c r="C22" s="71" t="s">
        <v>423</v>
      </c>
      <c r="D22" s="70" t="s">
        <v>19</v>
      </c>
      <c r="E22" s="69">
        <v>2905</v>
      </c>
      <c r="F22" s="57">
        <v>18866.45</v>
      </c>
      <c r="G22" s="39">
        <f t="shared" ref="G22:G32" si="0">ROUND(+E22*F22,2)</f>
        <v>54807037.25</v>
      </c>
    </row>
    <row r="23" spans="1:7" ht="14" x14ac:dyDescent="0.2">
      <c r="A23" s="72">
        <v>4.0199999999999996</v>
      </c>
      <c r="B23" s="60">
        <v>1147</v>
      </c>
      <c r="C23" s="71" t="s">
        <v>390</v>
      </c>
      <c r="D23" s="70" t="s">
        <v>181</v>
      </c>
      <c r="E23" s="69">
        <v>3992</v>
      </c>
      <c r="F23" s="57">
        <v>66435.02</v>
      </c>
      <c r="G23" s="39">
        <f t="shared" si="0"/>
        <v>265208599.84</v>
      </c>
    </row>
    <row r="24" spans="1:7" ht="14" x14ac:dyDescent="0.2">
      <c r="A24" s="72">
        <v>4.03</v>
      </c>
      <c r="B24" s="60">
        <v>1166</v>
      </c>
      <c r="C24" s="71" t="s">
        <v>422</v>
      </c>
      <c r="D24" s="73" t="s">
        <v>7</v>
      </c>
      <c r="E24" s="69">
        <v>121</v>
      </c>
      <c r="F24" s="57">
        <v>12250.94</v>
      </c>
      <c r="G24" s="39">
        <f t="shared" si="0"/>
        <v>1482363.74</v>
      </c>
    </row>
    <row r="25" spans="1:7" ht="14" x14ac:dyDescent="0.2">
      <c r="A25" s="72">
        <v>4.04</v>
      </c>
      <c r="B25" s="60">
        <v>1183</v>
      </c>
      <c r="C25" s="71" t="s">
        <v>421</v>
      </c>
      <c r="D25" s="70" t="s">
        <v>19</v>
      </c>
      <c r="E25" s="69">
        <v>1452</v>
      </c>
      <c r="F25" s="57">
        <v>18866.45</v>
      </c>
      <c r="G25" s="39">
        <f t="shared" si="0"/>
        <v>27394085.399999999</v>
      </c>
    </row>
    <row r="26" spans="1:7" ht="39.5" customHeight="1" x14ac:dyDescent="0.2">
      <c r="A26" s="72">
        <v>4.05</v>
      </c>
      <c r="B26" s="123" t="s">
        <v>252</v>
      </c>
      <c r="C26" s="71" t="s">
        <v>251</v>
      </c>
      <c r="D26" s="70" t="s">
        <v>19</v>
      </c>
      <c r="E26" s="69">
        <v>83</v>
      </c>
      <c r="F26" s="57">
        <v>1999366.96</v>
      </c>
      <c r="G26" s="39">
        <f t="shared" si="0"/>
        <v>165947457.68000001</v>
      </c>
    </row>
    <row r="27" spans="1:7" ht="42" x14ac:dyDescent="0.2">
      <c r="A27" s="72">
        <v>4.0599999999999996</v>
      </c>
      <c r="B27" s="123" t="s">
        <v>254</v>
      </c>
      <c r="C27" s="71" t="s">
        <v>253</v>
      </c>
      <c r="D27" s="70" t="s">
        <v>7</v>
      </c>
      <c r="E27" s="69">
        <v>48</v>
      </c>
      <c r="F27" s="57">
        <v>1543498.52</v>
      </c>
      <c r="G27" s="39">
        <f t="shared" si="0"/>
        <v>74087928.959999993</v>
      </c>
    </row>
    <row r="28" spans="1:7" ht="28" x14ac:dyDescent="0.2">
      <c r="A28" s="72">
        <v>4.07</v>
      </c>
      <c r="B28" s="123" t="s">
        <v>250</v>
      </c>
      <c r="C28" s="71" t="s">
        <v>249</v>
      </c>
      <c r="D28" s="70" t="s">
        <v>7</v>
      </c>
      <c r="E28" s="69">
        <v>48</v>
      </c>
      <c r="F28" s="57">
        <v>1562778.56</v>
      </c>
      <c r="G28" s="39">
        <f t="shared" si="0"/>
        <v>75013370.879999995</v>
      </c>
    </row>
    <row r="29" spans="1:7" ht="28" x14ac:dyDescent="0.2">
      <c r="A29" s="72">
        <v>4.08</v>
      </c>
      <c r="B29" s="123" t="s">
        <v>378</v>
      </c>
      <c r="C29" s="71" t="s">
        <v>381</v>
      </c>
      <c r="D29" s="70" t="s">
        <v>7</v>
      </c>
      <c r="E29" s="69">
        <v>48</v>
      </c>
      <c r="F29" s="57">
        <v>431439.32</v>
      </c>
      <c r="G29" s="39">
        <f t="shared" si="0"/>
        <v>20709087.359999999</v>
      </c>
    </row>
    <row r="30" spans="1:7" ht="46.5" customHeight="1" x14ac:dyDescent="0.2">
      <c r="A30" s="72">
        <v>4.09</v>
      </c>
      <c r="B30" s="123" t="s">
        <v>420</v>
      </c>
      <c r="C30" s="147" t="s">
        <v>363</v>
      </c>
      <c r="D30" s="70" t="s">
        <v>7</v>
      </c>
      <c r="E30" s="69">
        <v>1</v>
      </c>
      <c r="F30" s="57">
        <v>5116621.3899999997</v>
      </c>
      <c r="G30" s="39">
        <f t="shared" si="0"/>
        <v>5116621.3899999997</v>
      </c>
    </row>
    <row r="31" spans="1:7" ht="39.5" customHeight="1" x14ac:dyDescent="0.2">
      <c r="A31" s="72">
        <v>4.0999999999999996</v>
      </c>
      <c r="B31" s="123" t="s">
        <v>419</v>
      </c>
      <c r="C31" s="71" t="s">
        <v>418</v>
      </c>
      <c r="D31" s="70" t="s">
        <v>19</v>
      </c>
      <c r="E31" s="69">
        <v>3.4</v>
      </c>
      <c r="F31" s="57">
        <v>947002.5</v>
      </c>
      <c r="G31" s="39">
        <f t="shared" si="0"/>
        <v>3219808.5</v>
      </c>
    </row>
    <row r="32" spans="1:7" ht="47.5" customHeight="1" x14ac:dyDescent="0.2">
      <c r="A32" s="72">
        <v>4.1100000000000003</v>
      </c>
      <c r="B32" s="123" t="s">
        <v>367</v>
      </c>
      <c r="C32" s="54" t="s">
        <v>366</v>
      </c>
      <c r="D32" s="70" t="s">
        <v>19</v>
      </c>
      <c r="E32" s="69">
        <v>2905</v>
      </c>
      <c r="F32" s="57">
        <v>10202.719999999999</v>
      </c>
      <c r="G32" s="39">
        <f t="shared" si="0"/>
        <v>29638901.600000001</v>
      </c>
    </row>
    <row r="33" spans="1:7" s="93" customFormat="1" x14ac:dyDescent="0.2">
      <c r="A33" s="180" t="s">
        <v>417</v>
      </c>
      <c r="B33" s="181"/>
      <c r="C33" s="181"/>
      <c r="D33" s="181"/>
      <c r="E33" s="181"/>
      <c r="F33" s="182"/>
      <c r="G33" s="170">
        <f>SUM(G22:G32)</f>
        <v>722625262.60000002</v>
      </c>
    </row>
    <row r="34" spans="1:7" x14ac:dyDescent="0.2">
      <c r="A34" s="172">
        <v>5</v>
      </c>
      <c r="B34" s="84"/>
      <c r="C34" s="83" t="s">
        <v>405</v>
      </c>
      <c r="D34" s="84"/>
      <c r="E34" s="171"/>
      <c r="F34" s="82"/>
      <c r="G34" s="39"/>
    </row>
    <row r="35" spans="1:7" ht="14" x14ac:dyDescent="0.2">
      <c r="A35" s="56">
        <v>5.01</v>
      </c>
      <c r="B35" s="60">
        <v>1185</v>
      </c>
      <c r="C35" s="71" t="s">
        <v>404</v>
      </c>
      <c r="D35" s="70" t="s">
        <v>166</v>
      </c>
      <c r="E35" s="69">
        <v>1599.4</v>
      </c>
      <c r="F35" s="57">
        <v>151009.26999999999</v>
      </c>
      <c r="G35" s="39">
        <f>ROUND(+E35*F35,2)</f>
        <v>241524226.44</v>
      </c>
    </row>
    <row r="36" spans="1:7" ht="14" x14ac:dyDescent="0.2">
      <c r="A36" s="160">
        <v>5.0199999999999996</v>
      </c>
      <c r="B36" s="60">
        <v>1148</v>
      </c>
      <c r="C36" s="58" t="s">
        <v>403</v>
      </c>
      <c r="D36" s="70" t="s">
        <v>166</v>
      </c>
      <c r="E36" s="69">
        <v>1320</v>
      </c>
      <c r="F36" s="57">
        <v>100851.62</v>
      </c>
      <c r="G36" s="39">
        <f>ROUND(+E36*F36,2)</f>
        <v>133124138.40000001</v>
      </c>
    </row>
    <row r="37" spans="1:7" ht="14" x14ac:dyDescent="0.2">
      <c r="A37" s="56">
        <v>5.03</v>
      </c>
      <c r="B37" s="60">
        <v>751</v>
      </c>
      <c r="C37" s="71" t="s">
        <v>167</v>
      </c>
      <c r="D37" s="70" t="s">
        <v>166</v>
      </c>
      <c r="E37" s="69">
        <v>1980</v>
      </c>
      <c r="F37" s="57">
        <v>167655.70000000001</v>
      </c>
      <c r="G37" s="39">
        <f>ROUND(+E37*F37,2)</f>
        <v>331958286</v>
      </c>
    </row>
    <row r="38" spans="1:7" ht="14" x14ac:dyDescent="0.2">
      <c r="A38" s="160">
        <v>5.04</v>
      </c>
      <c r="B38" s="60">
        <v>749</v>
      </c>
      <c r="C38" s="71" t="s">
        <v>402</v>
      </c>
      <c r="D38" s="70" t="s">
        <v>166</v>
      </c>
      <c r="E38" s="69">
        <v>708.4</v>
      </c>
      <c r="F38" s="57">
        <v>134673.26</v>
      </c>
      <c r="G38" s="39">
        <f>ROUND(+E38*F38,2)</f>
        <v>95402537.379999995</v>
      </c>
    </row>
    <row r="39" spans="1:7" x14ac:dyDescent="0.2">
      <c r="A39" s="180" t="s">
        <v>401</v>
      </c>
      <c r="B39" s="181"/>
      <c r="C39" s="181"/>
      <c r="D39" s="181"/>
      <c r="E39" s="181"/>
      <c r="F39" s="182"/>
      <c r="G39" s="170">
        <f>SUM(G35:G38)</f>
        <v>802009188.22000003</v>
      </c>
    </row>
    <row r="40" spans="1:7" x14ac:dyDescent="0.2">
      <c r="A40" s="169" t="s">
        <v>416</v>
      </c>
      <c r="B40" s="168"/>
      <c r="C40" s="183" t="s">
        <v>415</v>
      </c>
      <c r="D40" s="184"/>
      <c r="E40" s="184"/>
      <c r="F40" s="184"/>
      <c r="G40" s="167">
        <f>G44+G49+G55+G67+G84+G87+G91+G95</f>
        <v>2115403032.3599999</v>
      </c>
    </row>
    <row r="41" spans="1:7" x14ac:dyDescent="0.2">
      <c r="A41" s="166">
        <v>6</v>
      </c>
      <c r="B41" s="165"/>
      <c r="C41" s="158" t="s">
        <v>414</v>
      </c>
      <c r="D41" s="164"/>
      <c r="E41" s="163"/>
      <c r="F41" s="162"/>
      <c r="G41" s="161"/>
    </row>
    <row r="42" spans="1:7" ht="14" x14ac:dyDescent="0.2">
      <c r="A42" s="160">
        <v>6.01</v>
      </c>
      <c r="B42" s="159">
        <v>31</v>
      </c>
      <c r="C42" s="71" t="s">
        <v>413</v>
      </c>
      <c r="D42" s="70" t="s">
        <v>412</v>
      </c>
      <c r="E42" s="69">
        <v>2092</v>
      </c>
      <c r="F42" s="57">
        <v>2645.95</v>
      </c>
      <c r="G42" s="39">
        <f>ROUND(+E42*F42,2)</f>
        <v>5535327.4000000004</v>
      </c>
    </row>
    <row r="43" spans="1:7" ht="14" x14ac:dyDescent="0.2">
      <c r="A43" s="56">
        <v>6.02</v>
      </c>
      <c r="B43" s="80">
        <v>99</v>
      </c>
      <c r="C43" s="71" t="s">
        <v>411</v>
      </c>
      <c r="D43" s="70" t="s">
        <v>410</v>
      </c>
      <c r="E43" s="69">
        <v>5</v>
      </c>
      <c r="F43" s="57">
        <v>5394372.8600000003</v>
      </c>
      <c r="G43" s="39">
        <f>ROUND(+E43*F43,2)</f>
        <v>26971864.300000001</v>
      </c>
    </row>
    <row r="44" spans="1:7" s="93" customFormat="1" x14ac:dyDescent="0.2">
      <c r="A44" s="209" t="s">
        <v>409</v>
      </c>
      <c r="B44" s="201"/>
      <c r="C44" s="210"/>
      <c r="D44" s="210"/>
      <c r="E44" s="210"/>
      <c r="F44" s="210"/>
      <c r="G44" s="128">
        <f>SUM(G42:G43)</f>
        <v>32507191.700000003</v>
      </c>
    </row>
    <row r="45" spans="1:7" x14ac:dyDescent="0.2">
      <c r="A45" s="85">
        <v>7</v>
      </c>
      <c r="B45" s="151"/>
      <c r="C45" s="158" t="s">
        <v>171</v>
      </c>
      <c r="D45" s="157"/>
      <c r="E45" s="156"/>
      <c r="F45" s="155"/>
      <c r="G45" s="154"/>
    </row>
    <row r="46" spans="1:7" ht="14" x14ac:dyDescent="0.2">
      <c r="A46" s="56">
        <v>7.01</v>
      </c>
      <c r="B46" s="80">
        <v>110</v>
      </c>
      <c r="C46" s="54" t="s">
        <v>355</v>
      </c>
      <c r="D46" s="53" t="s">
        <v>166</v>
      </c>
      <c r="E46" s="52">
        <v>857</v>
      </c>
      <c r="F46" s="57">
        <v>161821.41</v>
      </c>
      <c r="G46" s="39">
        <f>ROUND(+E46*F46,2)</f>
        <v>138680948.37</v>
      </c>
    </row>
    <row r="47" spans="1:7" ht="14" x14ac:dyDescent="0.2">
      <c r="A47" s="56">
        <v>7.02</v>
      </c>
      <c r="B47" s="80">
        <v>111</v>
      </c>
      <c r="C47" s="54" t="s">
        <v>170</v>
      </c>
      <c r="D47" s="53" t="s">
        <v>166</v>
      </c>
      <c r="E47" s="52">
        <v>6082</v>
      </c>
      <c r="F47" s="57">
        <v>47224.78</v>
      </c>
      <c r="G47" s="39">
        <f>ROUND(+E47*F47,2)</f>
        <v>287221111.95999998</v>
      </c>
    </row>
    <row r="48" spans="1:7" ht="28" x14ac:dyDescent="0.2">
      <c r="A48" s="56">
        <v>7.03</v>
      </c>
      <c r="B48" s="153" t="s">
        <v>408</v>
      </c>
      <c r="C48" s="58" t="s">
        <v>407</v>
      </c>
      <c r="D48" s="53" t="s">
        <v>166</v>
      </c>
      <c r="E48" s="52">
        <v>1734.5</v>
      </c>
      <c r="F48" s="57">
        <v>80950.31</v>
      </c>
      <c r="G48" s="39">
        <f>ROUND(+E48*F48,2)</f>
        <v>140408312.69999999</v>
      </c>
    </row>
    <row r="49" spans="1:7" s="93" customFormat="1" x14ac:dyDescent="0.2">
      <c r="A49" s="209" t="s">
        <v>406</v>
      </c>
      <c r="B49" s="201"/>
      <c r="C49" s="210"/>
      <c r="D49" s="210"/>
      <c r="E49" s="210"/>
      <c r="F49" s="210"/>
      <c r="G49" s="20">
        <f>SUM(G46:G48)</f>
        <v>566310373.02999997</v>
      </c>
    </row>
    <row r="50" spans="1:7" x14ac:dyDescent="0.2">
      <c r="A50" s="85">
        <v>8</v>
      </c>
      <c r="B50" s="84"/>
      <c r="C50" s="83" t="s">
        <v>405</v>
      </c>
      <c r="D50" s="150"/>
      <c r="E50" s="149"/>
      <c r="F50" s="57"/>
      <c r="G50" s="39"/>
    </row>
    <row r="51" spans="1:7" ht="14" x14ac:dyDescent="0.2">
      <c r="A51" s="56">
        <v>8.01</v>
      </c>
      <c r="B51" s="60">
        <v>1185</v>
      </c>
      <c r="C51" s="71" t="s">
        <v>404</v>
      </c>
      <c r="D51" s="53" t="s">
        <v>166</v>
      </c>
      <c r="E51" s="52">
        <v>1595</v>
      </c>
      <c r="F51" s="57">
        <v>151009.26999999999</v>
      </c>
      <c r="G51" s="39">
        <f>ROUND(+E51*F51,2)</f>
        <v>240859785.65000001</v>
      </c>
    </row>
    <row r="52" spans="1:7" x14ac:dyDescent="0.2">
      <c r="A52" s="56">
        <v>8.02</v>
      </c>
      <c r="B52" s="60">
        <v>1148</v>
      </c>
      <c r="C52" s="58" t="s">
        <v>403</v>
      </c>
      <c r="D52" s="53" t="s">
        <v>166</v>
      </c>
      <c r="E52" s="52">
        <v>1045</v>
      </c>
      <c r="F52" s="57">
        <v>100851.62</v>
      </c>
      <c r="G52" s="39">
        <f>ROUND(+E52*F52,2)</f>
        <v>105389942.90000001</v>
      </c>
    </row>
    <row r="53" spans="1:7" ht="14" x14ac:dyDescent="0.2">
      <c r="A53" s="56">
        <v>8.0299999999999994</v>
      </c>
      <c r="B53" s="60">
        <v>751</v>
      </c>
      <c r="C53" s="54" t="s">
        <v>167</v>
      </c>
      <c r="D53" s="53" t="s">
        <v>166</v>
      </c>
      <c r="E53" s="52">
        <v>1567.5</v>
      </c>
      <c r="F53" s="57">
        <v>167655.70000000001</v>
      </c>
      <c r="G53" s="39">
        <f>ROUND(+E53*F53,2)</f>
        <v>262800309.75</v>
      </c>
    </row>
    <row r="54" spans="1:7" ht="14" x14ac:dyDescent="0.2">
      <c r="A54" s="56">
        <v>8.0399999999999991</v>
      </c>
      <c r="B54" s="60">
        <v>749</v>
      </c>
      <c r="C54" s="71" t="s">
        <v>402</v>
      </c>
      <c r="D54" s="53" t="s">
        <v>166</v>
      </c>
      <c r="E54" s="52">
        <v>531.29999999999995</v>
      </c>
      <c r="F54" s="57">
        <v>134673.26</v>
      </c>
      <c r="G54" s="39">
        <f>ROUND(+E54*F54,2)</f>
        <v>71551903.040000007</v>
      </c>
    </row>
    <row r="55" spans="1:7" s="93" customFormat="1" x14ac:dyDescent="0.2">
      <c r="A55" s="199" t="s">
        <v>401</v>
      </c>
      <c r="B55" s="200"/>
      <c r="C55" s="200"/>
      <c r="D55" s="200"/>
      <c r="E55" s="200"/>
      <c r="F55" s="201"/>
      <c r="G55" s="20">
        <f>SUM(G51:G54)</f>
        <v>680601941.33999991</v>
      </c>
    </row>
    <row r="56" spans="1:7" x14ac:dyDescent="0.2">
      <c r="A56" s="85">
        <v>9</v>
      </c>
      <c r="B56" s="151"/>
      <c r="C56" s="148" t="s">
        <v>400</v>
      </c>
      <c r="D56" s="150"/>
      <c r="E56" s="149"/>
      <c r="F56" s="57"/>
      <c r="G56" s="39"/>
    </row>
    <row r="57" spans="1:7" x14ac:dyDescent="0.2">
      <c r="A57" s="56">
        <v>9.01</v>
      </c>
      <c r="B57" s="60">
        <v>1144</v>
      </c>
      <c r="C57" s="58" t="s">
        <v>399</v>
      </c>
      <c r="D57" s="53" t="s">
        <v>19</v>
      </c>
      <c r="E57" s="52">
        <v>630</v>
      </c>
      <c r="F57" s="57">
        <v>22296.71</v>
      </c>
      <c r="G57" s="39">
        <f t="shared" ref="G57:G66" si="1">ROUND(+E57*F57,2)</f>
        <v>14046927.300000001</v>
      </c>
    </row>
    <row r="58" spans="1:7" x14ac:dyDescent="0.2">
      <c r="A58" s="56">
        <v>9.02</v>
      </c>
      <c r="B58" s="60">
        <v>1145</v>
      </c>
      <c r="C58" s="58" t="s">
        <v>398</v>
      </c>
      <c r="D58" s="53" t="s">
        <v>19</v>
      </c>
      <c r="E58" s="52">
        <v>716</v>
      </c>
      <c r="F58" s="57">
        <v>24501.89</v>
      </c>
      <c r="G58" s="39">
        <f t="shared" si="1"/>
        <v>17543353.239999998</v>
      </c>
    </row>
    <row r="59" spans="1:7" x14ac:dyDescent="0.2">
      <c r="A59" s="56">
        <v>9.0299999999999994</v>
      </c>
      <c r="B59" s="60">
        <v>1146</v>
      </c>
      <c r="C59" s="58" t="s">
        <v>397</v>
      </c>
      <c r="D59" s="53" t="s">
        <v>19</v>
      </c>
      <c r="E59" s="52">
        <v>555</v>
      </c>
      <c r="F59" s="57">
        <v>24501.88</v>
      </c>
      <c r="G59" s="39">
        <f t="shared" si="1"/>
        <v>13598543.4</v>
      </c>
    </row>
    <row r="60" spans="1:7" x14ac:dyDescent="0.2">
      <c r="A60" s="56">
        <v>9.0399999999999991</v>
      </c>
      <c r="B60" s="55" t="s">
        <v>90</v>
      </c>
      <c r="C60" s="58" t="s">
        <v>396</v>
      </c>
      <c r="D60" s="53" t="s">
        <v>19</v>
      </c>
      <c r="E60" s="52">
        <v>218</v>
      </c>
      <c r="F60" s="57">
        <v>79631.12</v>
      </c>
      <c r="G60" s="39">
        <f t="shared" si="1"/>
        <v>17359584.16</v>
      </c>
    </row>
    <row r="61" spans="1:7" x14ac:dyDescent="0.2">
      <c r="A61" s="56">
        <v>9.0500000000000007</v>
      </c>
      <c r="B61" s="55" t="s">
        <v>9</v>
      </c>
      <c r="C61" s="58" t="s">
        <v>395</v>
      </c>
      <c r="D61" s="53" t="s">
        <v>19</v>
      </c>
      <c r="E61" s="52">
        <v>87</v>
      </c>
      <c r="F61" s="57">
        <v>98007.53</v>
      </c>
      <c r="G61" s="39">
        <f t="shared" si="1"/>
        <v>8526655.1099999994</v>
      </c>
    </row>
    <row r="62" spans="1:7" x14ac:dyDescent="0.2">
      <c r="A62" s="56">
        <v>9.06</v>
      </c>
      <c r="B62" s="55" t="s">
        <v>9</v>
      </c>
      <c r="C62" s="58" t="s">
        <v>394</v>
      </c>
      <c r="D62" s="53" t="s">
        <v>19</v>
      </c>
      <c r="E62" s="52">
        <v>164</v>
      </c>
      <c r="F62" s="57">
        <v>110258.47</v>
      </c>
      <c r="G62" s="39">
        <f t="shared" si="1"/>
        <v>18082389.079999998</v>
      </c>
    </row>
    <row r="63" spans="1:7" x14ac:dyDescent="0.2">
      <c r="A63" s="56">
        <v>9.07</v>
      </c>
      <c r="B63" s="55" t="s">
        <v>9</v>
      </c>
      <c r="C63" s="58" t="s">
        <v>393</v>
      </c>
      <c r="D63" s="53" t="s">
        <v>19</v>
      </c>
      <c r="E63" s="52">
        <v>53</v>
      </c>
      <c r="F63" s="57">
        <v>110258.47</v>
      </c>
      <c r="G63" s="39">
        <f t="shared" si="1"/>
        <v>5843698.9100000001</v>
      </c>
    </row>
    <row r="64" spans="1:7" x14ac:dyDescent="0.2">
      <c r="A64" s="56">
        <v>9.08</v>
      </c>
      <c r="B64" s="55" t="s">
        <v>9</v>
      </c>
      <c r="C64" s="58" t="s">
        <v>392</v>
      </c>
      <c r="D64" s="53" t="s">
        <v>19</v>
      </c>
      <c r="E64" s="52">
        <v>150</v>
      </c>
      <c r="F64" s="57">
        <v>153136.76999999999</v>
      </c>
      <c r="G64" s="39">
        <f t="shared" si="1"/>
        <v>22970515.5</v>
      </c>
    </row>
    <row r="65" spans="1:7" x14ac:dyDescent="0.2">
      <c r="A65" s="56">
        <v>9.09</v>
      </c>
      <c r="B65" s="55" t="s">
        <v>9</v>
      </c>
      <c r="C65" s="58" t="s">
        <v>391</v>
      </c>
      <c r="D65" s="53" t="s">
        <v>19</v>
      </c>
      <c r="E65" s="52">
        <v>155</v>
      </c>
      <c r="F65" s="57">
        <v>153136.76999999999</v>
      </c>
      <c r="G65" s="39">
        <f t="shared" si="1"/>
        <v>23736199.350000001</v>
      </c>
    </row>
    <row r="66" spans="1:7" ht="14" x14ac:dyDescent="0.2">
      <c r="A66" s="56">
        <v>9.1</v>
      </c>
      <c r="B66" s="60">
        <v>1147</v>
      </c>
      <c r="C66" s="71" t="s">
        <v>390</v>
      </c>
      <c r="D66" s="70" t="s">
        <v>181</v>
      </c>
      <c r="E66" s="69">
        <v>3136</v>
      </c>
      <c r="F66" s="57">
        <v>66435.02</v>
      </c>
      <c r="G66" s="39">
        <f t="shared" si="1"/>
        <v>208340222.72</v>
      </c>
    </row>
    <row r="67" spans="1:7" s="93" customFormat="1" x14ac:dyDescent="0.2">
      <c r="A67" s="199" t="s">
        <v>389</v>
      </c>
      <c r="B67" s="200"/>
      <c r="C67" s="200"/>
      <c r="D67" s="200"/>
      <c r="E67" s="200"/>
      <c r="F67" s="201"/>
      <c r="G67" s="128">
        <f>SUM(G57:G66)</f>
        <v>350048088.76999998</v>
      </c>
    </row>
    <row r="68" spans="1:7" x14ac:dyDescent="0.2">
      <c r="A68" s="85">
        <v>10</v>
      </c>
      <c r="B68" s="151"/>
      <c r="C68" s="148" t="s">
        <v>388</v>
      </c>
      <c r="D68" s="150"/>
      <c r="E68" s="149"/>
      <c r="F68" s="148"/>
      <c r="G68" s="39"/>
    </row>
    <row r="69" spans="1:7" ht="36" customHeight="1" x14ac:dyDescent="0.2">
      <c r="A69" s="56">
        <v>10.01</v>
      </c>
      <c r="B69" s="123" t="s">
        <v>254</v>
      </c>
      <c r="C69" s="71" t="s">
        <v>253</v>
      </c>
      <c r="D69" s="53" t="s">
        <v>7</v>
      </c>
      <c r="E69" s="52">
        <v>22</v>
      </c>
      <c r="F69" s="57">
        <v>1543498.52</v>
      </c>
      <c r="G69" s="39">
        <f t="shared" ref="G69:G83" si="2">ROUND(+E69*F69,2)</f>
        <v>33956967.439999998</v>
      </c>
    </row>
    <row r="70" spans="1:7" ht="39.5" customHeight="1" x14ac:dyDescent="0.2">
      <c r="A70" s="56">
        <v>10.02</v>
      </c>
      <c r="B70" s="123" t="s">
        <v>254</v>
      </c>
      <c r="C70" s="54" t="s">
        <v>387</v>
      </c>
      <c r="D70" s="53" t="s">
        <v>7</v>
      </c>
      <c r="E70" s="52">
        <v>4</v>
      </c>
      <c r="F70" s="57">
        <v>1725681.76</v>
      </c>
      <c r="G70" s="39">
        <f t="shared" si="2"/>
        <v>6902727.04</v>
      </c>
    </row>
    <row r="71" spans="1:7" ht="36" customHeight="1" x14ac:dyDescent="0.2">
      <c r="A71" s="56">
        <v>10.029999999999999</v>
      </c>
      <c r="B71" s="123" t="s">
        <v>254</v>
      </c>
      <c r="C71" s="54" t="s">
        <v>386</v>
      </c>
      <c r="D71" s="53" t="s">
        <v>7</v>
      </c>
      <c r="E71" s="52">
        <v>4</v>
      </c>
      <c r="F71" s="57">
        <v>2329388.8199999998</v>
      </c>
      <c r="G71" s="39">
        <f t="shared" si="2"/>
        <v>9317555.2799999993</v>
      </c>
    </row>
    <row r="72" spans="1:7" ht="42" x14ac:dyDescent="0.2">
      <c r="A72" s="56">
        <v>10.039999999999999</v>
      </c>
      <c r="B72" s="123" t="s">
        <v>252</v>
      </c>
      <c r="C72" s="71" t="s">
        <v>251</v>
      </c>
      <c r="D72" s="53" t="s">
        <v>19</v>
      </c>
      <c r="E72" s="52">
        <v>38</v>
      </c>
      <c r="F72" s="57">
        <v>1999366.96</v>
      </c>
      <c r="G72" s="39">
        <f t="shared" si="2"/>
        <v>75975944.480000004</v>
      </c>
    </row>
    <row r="73" spans="1:7" ht="42" customHeight="1" x14ac:dyDescent="0.2">
      <c r="A73" s="56">
        <v>10.050000000000001</v>
      </c>
      <c r="B73" s="123" t="s">
        <v>252</v>
      </c>
      <c r="C73" s="152" t="s">
        <v>385</v>
      </c>
      <c r="D73" s="53" t="s">
        <v>19</v>
      </c>
      <c r="E73" s="52">
        <v>11</v>
      </c>
      <c r="F73" s="57">
        <v>2222888.42</v>
      </c>
      <c r="G73" s="39">
        <f t="shared" si="2"/>
        <v>24451772.620000001</v>
      </c>
    </row>
    <row r="74" spans="1:7" ht="42" x14ac:dyDescent="0.2">
      <c r="A74" s="56">
        <v>10.06</v>
      </c>
      <c r="B74" s="123" t="s">
        <v>252</v>
      </c>
      <c r="C74" s="54" t="s">
        <v>384</v>
      </c>
      <c r="D74" s="53" t="s">
        <v>19</v>
      </c>
      <c r="E74" s="52">
        <v>5</v>
      </c>
      <c r="F74" s="57">
        <v>2463258.37</v>
      </c>
      <c r="G74" s="39">
        <f t="shared" si="2"/>
        <v>12316291.85</v>
      </c>
    </row>
    <row r="75" spans="1:7" ht="28" x14ac:dyDescent="0.2">
      <c r="A75" s="56">
        <v>10.07</v>
      </c>
      <c r="B75" s="123" t="s">
        <v>250</v>
      </c>
      <c r="C75" s="71" t="s">
        <v>249</v>
      </c>
      <c r="D75" s="53" t="s">
        <v>7</v>
      </c>
      <c r="E75" s="52">
        <v>22</v>
      </c>
      <c r="F75" s="57">
        <v>1562778.56</v>
      </c>
      <c r="G75" s="39">
        <f t="shared" si="2"/>
        <v>34381128.32</v>
      </c>
    </row>
    <row r="76" spans="1:7" ht="37.5" customHeight="1" x14ac:dyDescent="0.2">
      <c r="A76" s="56">
        <v>10.08</v>
      </c>
      <c r="B76" s="123" t="s">
        <v>250</v>
      </c>
      <c r="C76" s="152" t="s">
        <v>383</v>
      </c>
      <c r="D76" s="53" t="s">
        <v>7</v>
      </c>
      <c r="E76" s="52">
        <v>4</v>
      </c>
      <c r="F76" s="57">
        <v>1998630.45</v>
      </c>
      <c r="G76" s="39">
        <f t="shared" si="2"/>
        <v>7994521.7999999998</v>
      </c>
    </row>
    <row r="77" spans="1:7" ht="28" x14ac:dyDescent="0.2">
      <c r="A77" s="56">
        <v>10.09</v>
      </c>
      <c r="B77" s="123" t="s">
        <v>250</v>
      </c>
      <c r="C77" s="54" t="s">
        <v>382</v>
      </c>
      <c r="D77" s="53" t="s">
        <v>7</v>
      </c>
      <c r="E77" s="52">
        <v>2</v>
      </c>
      <c r="F77" s="57">
        <v>2324348.42</v>
      </c>
      <c r="G77" s="39">
        <f t="shared" si="2"/>
        <v>4648696.84</v>
      </c>
    </row>
    <row r="78" spans="1:7" ht="28" x14ac:dyDescent="0.2">
      <c r="A78" s="56">
        <v>10.1</v>
      </c>
      <c r="B78" s="123" t="s">
        <v>378</v>
      </c>
      <c r="C78" s="71" t="s">
        <v>381</v>
      </c>
      <c r="D78" s="53" t="s">
        <v>7</v>
      </c>
      <c r="E78" s="52">
        <v>11</v>
      </c>
      <c r="F78" s="57">
        <v>431439.32</v>
      </c>
      <c r="G78" s="39">
        <f t="shared" si="2"/>
        <v>4745832.5199999996</v>
      </c>
    </row>
    <row r="79" spans="1:7" ht="28" x14ac:dyDescent="0.2">
      <c r="A79" s="56">
        <v>10.11</v>
      </c>
      <c r="B79" s="123" t="s">
        <v>378</v>
      </c>
      <c r="C79" s="54" t="s">
        <v>380</v>
      </c>
      <c r="D79" s="53" t="s">
        <v>7</v>
      </c>
      <c r="E79" s="52">
        <v>11</v>
      </c>
      <c r="F79" s="57">
        <v>517649.02</v>
      </c>
      <c r="G79" s="39">
        <f t="shared" si="2"/>
        <v>5694139.2199999997</v>
      </c>
    </row>
    <row r="80" spans="1:7" ht="28" x14ac:dyDescent="0.2">
      <c r="A80" s="56">
        <v>10.119999999999999</v>
      </c>
      <c r="B80" s="123" t="s">
        <v>378</v>
      </c>
      <c r="C80" s="54" t="s">
        <v>379</v>
      </c>
      <c r="D80" s="53" t="s">
        <v>7</v>
      </c>
      <c r="E80" s="52">
        <v>4</v>
      </c>
      <c r="F80" s="57">
        <v>727524.14</v>
      </c>
      <c r="G80" s="39">
        <f t="shared" si="2"/>
        <v>2910096.56</v>
      </c>
    </row>
    <row r="81" spans="1:7" ht="28" x14ac:dyDescent="0.2">
      <c r="A81" s="56">
        <v>10.130000000000001</v>
      </c>
      <c r="B81" s="123" t="s">
        <v>378</v>
      </c>
      <c r="C81" s="54" t="s">
        <v>377</v>
      </c>
      <c r="D81" s="53" t="s">
        <v>7</v>
      </c>
      <c r="E81" s="52">
        <v>2</v>
      </c>
      <c r="F81" s="57">
        <v>982358.33</v>
      </c>
      <c r="G81" s="39">
        <f t="shared" si="2"/>
        <v>1964716.66</v>
      </c>
    </row>
    <row r="82" spans="1:7" ht="42" x14ac:dyDescent="0.2">
      <c r="A82" s="53">
        <v>10.14</v>
      </c>
      <c r="B82" s="123" t="s">
        <v>254</v>
      </c>
      <c r="C82" s="54" t="s">
        <v>376</v>
      </c>
      <c r="D82" s="53" t="s">
        <v>7</v>
      </c>
      <c r="E82" s="52">
        <v>1</v>
      </c>
      <c r="F82" s="57">
        <v>16571776.050000001</v>
      </c>
      <c r="G82" s="39">
        <f t="shared" si="2"/>
        <v>16571776.050000001</v>
      </c>
    </row>
    <row r="83" spans="1:7" ht="42" x14ac:dyDescent="0.2">
      <c r="A83" s="56">
        <v>10.15</v>
      </c>
      <c r="B83" s="123" t="s">
        <v>254</v>
      </c>
      <c r="C83" s="54" t="s">
        <v>375</v>
      </c>
      <c r="D83" s="53" t="s">
        <v>7</v>
      </c>
      <c r="E83" s="52">
        <v>1</v>
      </c>
      <c r="F83" s="57">
        <v>19737366.289999999</v>
      </c>
      <c r="G83" s="39">
        <f t="shared" si="2"/>
        <v>19737366.289999999</v>
      </c>
    </row>
    <row r="84" spans="1:7" s="93" customFormat="1" x14ac:dyDescent="0.2">
      <c r="A84" s="199" t="s">
        <v>374</v>
      </c>
      <c r="B84" s="200"/>
      <c r="C84" s="200"/>
      <c r="D84" s="200"/>
      <c r="E84" s="200"/>
      <c r="F84" s="201"/>
      <c r="G84" s="128">
        <f>SUM(G69:G83)</f>
        <v>261569532.97000003</v>
      </c>
    </row>
    <row r="85" spans="1:7" x14ac:dyDescent="0.2">
      <c r="A85" s="85">
        <v>11</v>
      </c>
      <c r="B85" s="151"/>
      <c r="C85" s="148" t="s">
        <v>373</v>
      </c>
      <c r="D85" s="150"/>
      <c r="E85" s="149"/>
      <c r="F85" s="148"/>
      <c r="G85" s="39"/>
    </row>
    <row r="86" spans="1:7" ht="36.75" customHeight="1" x14ac:dyDescent="0.2">
      <c r="A86" s="56">
        <v>11.01</v>
      </c>
      <c r="B86" s="123" t="s">
        <v>372</v>
      </c>
      <c r="C86" s="54" t="s">
        <v>371</v>
      </c>
      <c r="D86" s="53" t="s">
        <v>7</v>
      </c>
      <c r="E86" s="52">
        <v>63</v>
      </c>
      <c r="F86" s="51">
        <v>2845039.89</v>
      </c>
      <c r="G86" s="39">
        <f>ROUND(+E86*F86,2)</f>
        <v>179237513.06999999</v>
      </c>
    </row>
    <row r="87" spans="1:7" s="93" customFormat="1" x14ac:dyDescent="0.2">
      <c r="A87" s="199" t="s">
        <v>370</v>
      </c>
      <c r="B87" s="200"/>
      <c r="C87" s="200"/>
      <c r="D87" s="200"/>
      <c r="E87" s="200"/>
      <c r="F87" s="201"/>
      <c r="G87" s="128">
        <f>SUM(G86)</f>
        <v>179237513.06999999</v>
      </c>
    </row>
    <row r="88" spans="1:7" x14ac:dyDescent="0.2">
      <c r="A88" s="85">
        <v>12</v>
      </c>
      <c r="B88" s="151"/>
      <c r="C88" s="148" t="s">
        <v>369</v>
      </c>
      <c r="D88" s="150"/>
      <c r="E88" s="149"/>
      <c r="F88" s="148"/>
      <c r="G88" s="39"/>
    </row>
    <row r="89" spans="1:7" ht="28" x14ac:dyDescent="0.2">
      <c r="A89" s="56">
        <v>12.01</v>
      </c>
      <c r="B89" s="55" t="s">
        <v>9</v>
      </c>
      <c r="C89" s="54" t="s">
        <v>368</v>
      </c>
      <c r="D89" s="53" t="s">
        <v>7</v>
      </c>
      <c r="E89" s="52">
        <v>1</v>
      </c>
      <c r="F89" s="51">
        <v>257502.05</v>
      </c>
      <c r="G89" s="39">
        <f>ROUND(+E89*F89,2)</f>
        <v>257502.05</v>
      </c>
    </row>
    <row r="90" spans="1:7" ht="28" x14ac:dyDescent="0.2">
      <c r="A90" s="56">
        <v>12.02</v>
      </c>
      <c r="B90" s="123" t="s">
        <v>367</v>
      </c>
      <c r="C90" s="54" t="s">
        <v>366</v>
      </c>
      <c r="D90" s="53" t="s">
        <v>19</v>
      </c>
      <c r="E90" s="52">
        <v>2510</v>
      </c>
      <c r="F90" s="51">
        <v>10202.719999999999</v>
      </c>
      <c r="G90" s="39">
        <f>ROUND(+E90*F90,2)</f>
        <v>25608827.199999999</v>
      </c>
    </row>
    <row r="91" spans="1:7" s="93" customFormat="1" x14ac:dyDescent="0.2">
      <c r="A91" s="199" t="s">
        <v>365</v>
      </c>
      <c r="B91" s="200"/>
      <c r="C91" s="200"/>
      <c r="D91" s="200"/>
      <c r="E91" s="200"/>
      <c r="F91" s="201"/>
      <c r="G91" s="128">
        <f>SUM(G89:G90)</f>
        <v>25866329.25</v>
      </c>
    </row>
    <row r="92" spans="1:7" x14ac:dyDescent="0.2">
      <c r="A92" s="85">
        <v>13</v>
      </c>
      <c r="B92" s="151"/>
      <c r="C92" s="148" t="s">
        <v>364</v>
      </c>
      <c r="D92" s="150"/>
      <c r="E92" s="149"/>
      <c r="F92" s="148"/>
      <c r="G92" s="39"/>
    </row>
    <row r="93" spans="1:7" ht="42" x14ac:dyDescent="0.2">
      <c r="A93" s="56">
        <v>13.01</v>
      </c>
      <c r="B93" s="123" t="s">
        <v>362</v>
      </c>
      <c r="C93" s="147" t="s">
        <v>363</v>
      </c>
      <c r="D93" s="53" t="s">
        <v>7</v>
      </c>
      <c r="E93" s="52">
        <v>2</v>
      </c>
      <c r="F93" s="51">
        <v>5116621.3899999997</v>
      </c>
      <c r="G93" s="39">
        <f>ROUND(+E93*F93,2)</f>
        <v>10233242.779999999</v>
      </c>
    </row>
    <row r="94" spans="1:7" ht="42" x14ac:dyDescent="0.2">
      <c r="A94" s="56">
        <v>13.02</v>
      </c>
      <c r="B94" s="123" t="s">
        <v>362</v>
      </c>
      <c r="C94" s="54" t="s">
        <v>361</v>
      </c>
      <c r="D94" s="53" t="s">
        <v>7</v>
      </c>
      <c r="E94" s="52">
        <v>1</v>
      </c>
      <c r="F94" s="51">
        <v>9028819.4499999993</v>
      </c>
      <c r="G94" s="39">
        <f>ROUND(+E94*F94,2)</f>
        <v>9028819.4499999993</v>
      </c>
    </row>
    <row r="95" spans="1:7" s="93" customFormat="1" x14ac:dyDescent="0.2">
      <c r="A95" s="199" t="s">
        <v>360</v>
      </c>
      <c r="B95" s="200"/>
      <c r="C95" s="200"/>
      <c r="D95" s="200"/>
      <c r="E95" s="200"/>
      <c r="F95" s="201"/>
      <c r="G95" s="146">
        <f>SUM(G93:G94)</f>
        <v>19262062.229999997</v>
      </c>
    </row>
    <row r="96" spans="1:7" s="93" customFormat="1" x14ac:dyDescent="0.2">
      <c r="A96" s="96" t="s">
        <v>359</v>
      </c>
      <c r="B96" s="95"/>
      <c r="C96" s="202" t="s">
        <v>358</v>
      </c>
      <c r="D96" s="203"/>
      <c r="E96" s="203"/>
      <c r="F96" s="204"/>
      <c r="G96" s="94">
        <f>G148+G166+G175+G191+G202+G212+G231+G238+G273+G280+G285+G286</f>
        <v>2500212483.9400001</v>
      </c>
    </row>
    <row r="97" spans="1:7" x14ac:dyDescent="0.2">
      <c r="A97" s="112">
        <v>14</v>
      </c>
      <c r="B97" s="111"/>
      <c r="C97" s="110" t="s">
        <v>129</v>
      </c>
      <c r="D97" s="105"/>
      <c r="E97" s="134"/>
      <c r="F97" s="110"/>
      <c r="G97" s="90"/>
    </row>
    <row r="98" spans="1:7" ht="14" x14ac:dyDescent="0.2">
      <c r="A98" s="28">
        <v>14.01</v>
      </c>
      <c r="B98" s="29">
        <v>29</v>
      </c>
      <c r="C98" s="26" t="s">
        <v>357</v>
      </c>
      <c r="D98" s="25" t="s">
        <v>181</v>
      </c>
      <c r="E98" s="143">
        <v>44</v>
      </c>
      <c r="F98" s="51">
        <v>27966.01</v>
      </c>
      <c r="G98" s="22">
        <f t="shared" ref="G98:G129" si="3">ROUND(F98*E98,2)</f>
        <v>1230504.44</v>
      </c>
    </row>
    <row r="99" spans="1:7" ht="14" x14ac:dyDescent="0.2">
      <c r="A99" s="42">
        <v>14.02</v>
      </c>
      <c r="B99" s="41">
        <v>62</v>
      </c>
      <c r="C99" s="26" t="s">
        <v>356</v>
      </c>
      <c r="D99" s="25" t="s">
        <v>181</v>
      </c>
      <c r="E99" s="143">
        <v>44</v>
      </c>
      <c r="F99" s="51">
        <v>19860.009999999998</v>
      </c>
      <c r="G99" s="22">
        <f t="shared" si="3"/>
        <v>873840.44</v>
      </c>
    </row>
    <row r="100" spans="1:7" ht="14" x14ac:dyDescent="0.2">
      <c r="A100" s="42">
        <v>14.03</v>
      </c>
      <c r="B100" s="41">
        <v>110</v>
      </c>
      <c r="C100" s="125" t="s">
        <v>355</v>
      </c>
      <c r="D100" s="25" t="s">
        <v>166</v>
      </c>
      <c r="E100" s="143">
        <v>16</v>
      </c>
      <c r="F100" s="51">
        <v>161821.41</v>
      </c>
      <c r="G100" s="22">
        <f t="shared" si="3"/>
        <v>2589142.56</v>
      </c>
    </row>
    <row r="101" spans="1:7" ht="14" x14ac:dyDescent="0.2">
      <c r="A101" s="42">
        <v>14.04</v>
      </c>
      <c r="B101" s="41">
        <v>751</v>
      </c>
      <c r="C101" s="125" t="s">
        <v>167</v>
      </c>
      <c r="D101" s="25" t="s">
        <v>166</v>
      </c>
      <c r="E101" s="143">
        <v>7</v>
      </c>
      <c r="F101" s="51">
        <v>167655.70000000001</v>
      </c>
      <c r="G101" s="22">
        <f t="shared" si="3"/>
        <v>1173589.8999999999</v>
      </c>
    </row>
    <row r="102" spans="1:7" ht="14" x14ac:dyDescent="0.15">
      <c r="A102" s="42">
        <v>14.049999999999999</v>
      </c>
      <c r="B102" s="41">
        <v>752</v>
      </c>
      <c r="C102" s="145" t="s">
        <v>354</v>
      </c>
      <c r="D102" s="25" t="s">
        <v>166</v>
      </c>
      <c r="E102" s="143">
        <v>0.44</v>
      </c>
      <c r="F102" s="51">
        <v>941739.49</v>
      </c>
      <c r="G102" s="22">
        <f t="shared" si="3"/>
        <v>414365.38</v>
      </c>
    </row>
    <row r="103" spans="1:7" ht="28" x14ac:dyDescent="0.15">
      <c r="A103" s="42">
        <v>14.059999999999999</v>
      </c>
      <c r="B103" s="41">
        <v>133</v>
      </c>
      <c r="C103" s="45" t="s">
        <v>353</v>
      </c>
      <c r="D103" s="25" t="s">
        <v>19</v>
      </c>
      <c r="E103" s="24">
        <v>46</v>
      </c>
      <c r="F103" s="51">
        <v>255776.95</v>
      </c>
      <c r="G103" s="22">
        <f t="shared" si="3"/>
        <v>11765739.699999999</v>
      </c>
    </row>
    <row r="104" spans="1:7" ht="14" x14ac:dyDescent="0.15">
      <c r="A104" s="42">
        <v>14.069999999999999</v>
      </c>
      <c r="B104" s="41">
        <v>153</v>
      </c>
      <c r="C104" s="142" t="s">
        <v>352</v>
      </c>
      <c r="D104" s="43" t="s">
        <v>19</v>
      </c>
      <c r="E104" s="24">
        <v>79</v>
      </c>
      <c r="F104" s="51">
        <v>193151.11</v>
      </c>
      <c r="G104" s="22">
        <f t="shared" si="3"/>
        <v>15258937.689999999</v>
      </c>
    </row>
    <row r="105" spans="1:7" ht="14" x14ac:dyDescent="0.15">
      <c r="A105" s="42">
        <v>14.079999999999998</v>
      </c>
      <c r="B105" s="41">
        <v>207</v>
      </c>
      <c r="C105" s="45" t="s">
        <v>351</v>
      </c>
      <c r="D105" s="25" t="s">
        <v>19</v>
      </c>
      <c r="E105" s="24">
        <v>52</v>
      </c>
      <c r="F105" s="51">
        <v>348147.53</v>
      </c>
      <c r="G105" s="22">
        <f t="shared" si="3"/>
        <v>18103671.559999999</v>
      </c>
    </row>
    <row r="106" spans="1:7" ht="14" x14ac:dyDescent="0.15">
      <c r="A106" s="42">
        <v>14.089999999999998</v>
      </c>
      <c r="B106" s="41">
        <v>372</v>
      </c>
      <c r="C106" s="144" t="s">
        <v>350</v>
      </c>
      <c r="D106" s="25" t="s">
        <v>181</v>
      </c>
      <c r="E106" s="143">
        <v>86</v>
      </c>
      <c r="F106" s="51">
        <v>224456.5</v>
      </c>
      <c r="G106" s="22">
        <f t="shared" si="3"/>
        <v>19303259</v>
      </c>
    </row>
    <row r="107" spans="1:7" ht="14" x14ac:dyDescent="0.15">
      <c r="A107" s="28">
        <v>14.099999999999998</v>
      </c>
      <c r="B107" s="29">
        <v>299</v>
      </c>
      <c r="C107" s="144" t="s">
        <v>349</v>
      </c>
      <c r="D107" s="25" t="s">
        <v>181</v>
      </c>
      <c r="E107" s="143">
        <v>68</v>
      </c>
      <c r="F107" s="51">
        <v>126783.37</v>
      </c>
      <c r="G107" s="22">
        <f t="shared" si="3"/>
        <v>8621269.1600000001</v>
      </c>
    </row>
    <row r="108" spans="1:7" ht="14" x14ac:dyDescent="0.15">
      <c r="A108" s="42">
        <v>14.109999999999998</v>
      </c>
      <c r="B108" s="41">
        <v>235</v>
      </c>
      <c r="C108" s="45" t="s">
        <v>288</v>
      </c>
      <c r="D108" s="25" t="s">
        <v>19</v>
      </c>
      <c r="E108" s="24">
        <v>37</v>
      </c>
      <c r="F108" s="51">
        <v>66437.38</v>
      </c>
      <c r="G108" s="22">
        <f t="shared" si="3"/>
        <v>2458183.06</v>
      </c>
    </row>
    <row r="109" spans="1:7" ht="28" x14ac:dyDescent="0.15">
      <c r="A109" s="42">
        <v>14.119999999999997</v>
      </c>
      <c r="B109" s="41">
        <v>706</v>
      </c>
      <c r="C109" s="45" t="s">
        <v>348</v>
      </c>
      <c r="D109" s="25" t="s">
        <v>181</v>
      </c>
      <c r="E109" s="24">
        <v>11</v>
      </c>
      <c r="F109" s="51">
        <v>440144.97</v>
      </c>
      <c r="G109" s="22">
        <f t="shared" si="3"/>
        <v>4841594.67</v>
      </c>
    </row>
    <row r="110" spans="1:7" ht="14" x14ac:dyDescent="0.15">
      <c r="A110" s="42">
        <v>14.129999999999997</v>
      </c>
      <c r="B110" s="41">
        <v>684</v>
      </c>
      <c r="C110" s="45" t="s">
        <v>347</v>
      </c>
      <c r="D110" s="25" t="s">
        <v>181</v>
      </c>
      <c r="E110" s="24">
        <v>9</v>
      </c>
      <c r="F110" s="51">
        <v>310992.65000000002</v>
      </c>
      <c r="G110" s="22">
        <f t="shared" si="3"/>
        <v>2798933.85</v>
      </c>
    </row>
    <row r="111" spans="1:7" ht="28" x14ac:dyDescent="0.15">
      <c r="A111" s="42">
        <v>14.139999999999997</v>
      </c>
      <c r="B111" s="41">
        <v>169</v>
      </c>
      <c r="C111" s="45" t="s">
        <v>346</v>
      </c>
      <c r="D111" s="25" t="s">
        <v>19</v>
      </c>
      <c r="E111" s="24">
        <v>2</v>
      </c>
      <c r="F111" s="51">
        <v>390966.18</v>
      </c>
      <c r="G111" s="22">
        <f t="shared" si="3"/>
        <v>781932.36</v>
      </c>
    </row>
    <row r="112" spans="1:7" ht="14" x14ac:dyDescent="0.15">
      <c r="A112" s="42">
        <v>14.149999999999997</v>
      </c>
      <c r="B112" s="41">
        <v>953</v>
      </c>
      <c r="C112" s="45" t="s">
        <v>345</v>
      </c>
      <c r="D112" s="25" t="s">
        <v>7</v>
      </c>
      <c r="E112" s="24">
        <v>1</v>
      </c>
      <c r="F112" s="51">
        <v>661561.23</v>
      </c>
      <c r="G112" s="22">
        <f t="shared" si="3"/>
        <v>661561.23</v>
      </c>
    </row>
    <row r="113" spans="1:7" ht="14" x14ac:dyDescent="0.15">
      <c r="A113" s="42">
        <v>14.159999999999997</v>
      </c>
      <c r="B113" s="41">
        <v>476</v>
      </c>
      <c r="C113" s="45" t="s">
        <v>344</v>
      </c>
      <c r="D113" s="25" t="s">
        <v>181</v>
      </c>
      <c r="E113" s="24">
        <v>36</v>
      </c>
      <c r="F113" s="51">
        <v>154267.51</v>
      </c>
      <c r="G113" s="22">
        <f t="shared" si="3"/>
        <v>5553630.3600000003</v>
      </c>
    </row>
    <row r="114" spans="1:7" ht="14" x14ac:dyDescent="0.15">
      <c r="A114" s="42">
        <v>14.169999999999996</v>
      </c>
      <c r="B114" s="41">
        <v>895</v>
      </c>
      <c r="C114" s="45" t="s">
        <v>343</v>
      </c>
      <c r="D114" s="25" t="s">
        <v>181</v>
      </c>
      <c r="E114" s="24">
        <v>34</v>
      </c>
      <c r="F114" s="51">
        <v>151848.85</v>
      </c>
      <c r="G114" s="22">
        <f t="shared" si="3"/>
        <v>5162860.9000000004</v>
      </c>
    </row>
    <row r="115" spans="1:7" ht="14" x14ac:dyDescent="0.15">
      <c r="A115" s="42">
        <v>14.179999999999996</v>
      </c>
      <c r="B115" s="41">
        <v>901</v>
      </c>
      <c r="C115" s="45" t="s">
        <v>342</v>
      </c>
      <c r="D115" s="25" t="s">
        <v>19</v>
      </c>
      <c r="E115" s="24">
        <v>36</v>
      </c>
      <c r="F115" s="51">
        <v>38757.35</v>
      </c>
      <c r="G115" s="22">
        <f t="shared" si="3"/>
        <v>1395264.6</v>
      </c>
    </row>
    <row r="116" spans="1:7" ht="14" x14ac:dyDescent="0.15">
      <c r="A116" s="42">
        <v>14.189999999999996</v>
      </c>
      <c r="B116" s="41">
        <v>1081</v>
      </c>
      <c r="C116" s="45" t="s">
        <v>341</v>
      </c>
      <c r="D116" s="25" t="s">
        <v>19</v>
      </c>
      <c r="E116" s="24">
        <v>71</v>
      </c>
      <c r="F116" s="51">
        <v>52858.38</v>
      </c>
      <c r="G116" s="22">
        <f t="shared" si="3"/>
        <v>3752944.98</v>
      </c>
    </row>
    <row r="117" spans="1:7" ht="14" x14ac:dyDescent="0.15">
      <c r="A117" s="28">
        <v>14.199999999999996</v>
      </c>
      <c r="B117" s="29">
        <v>1075</v>
      </c>
      <c r="C117" s="45" t="s">
        <v>198</v>
      </c>
      <c r="D117" s="25" t="s">
        <v>181</v>
      </c>
      <c r="E117" s="24">
        <v>24</v>
      </c>
      <c r="F117" s="51">
        <v>132319.34</v>
      </c>
      <c r="G117" s="22">
        <f t="shared" si="3"/>
        <v>3175664.16</v>
      </c>
    </row>
    <row r="118" spans="1:7" ht="14" x14ac:dyDescent="0.15">
      <c r="A118" s="42">
        <v>14.209999999999996</v>
      </c>
      <c r="B118" s="41">
        <v>416</v>
      </c>
      <c r="C118" s="40" t="s">
        <v>340</v>
      </c>
      <c r="D118" s="25" t="s">
        <v>7</v>
      </c>
      <c r="E118" s="24">
        <v>2</v>
      </c>
      <c r="F118" s="51">
        <v>79746.350000000006</v>
      </c>
      <c r="G118" s="22">
        <f t="shared" si="3"/>
        <v>159492.70000000001</v>
      </c>
    </row>
    <row r="119" spans="1:7" ht="14" x14ac:dyDescent="0.15">
      <c r="A119" s="42">
        <v>14.219999999999995</v>
      </c>
      <c r="B119" s="41">
        <v>417</v>
      </c>
      <c r="C119" s="45" t="s">
        <v>339</v>
      </c>
      <c r="D119" s="25" t="s">
        <v>7</v>
      </c>
      <c r="E119" s="24">
        <v>2</v>
      </c>
      <c r="F119" s="51">
        <v>79746.350000000006</v>
      </c>
      <c r="G119" s="22">
        <f t="shared" si="3"/>
        <v>159492.70000000001</v>
      </c>
    </row>
    <row r="120" spans="1:7" ht="14" x14ac:dyDescent="0.15">
      <c r="A120" s="42">
        <v>14.229999999999995</v>
      </c>
      <c r="B120" s="41">
        <v>436</v>
      </c>
      <c r="C120" s="45" t="s">
        <v>338</v>
      </c>
      <c r="D120" s="25" t="s">
        <v>7</v>
      </c>
      <c r="E120" s="24">
        <v>1</v>
      </c>
      <c r="F120" s="51">
        <v>79620.679999999993</v>
      </c>
      <c r="G120" s="22">
        <f t="shared" si="3"/>
        <v>79620.679999999993</v>
      </c>
    </row>
    <row r="121" spans="1:7" ht="14" x14ac:dyDescent="0.15">
      <c r="A121" s="42">
        <v>14.239999999999995</v>
      </c>
      <c r="B121" s="41">
        <v>437</v>
      </c>
      <c r="C121" s="45" t="s">
        <v>337</v>
      </c>
      <c r="D121" s="25" t="s">
        <v>7</v>
      </c>
      <c r="E121" s="24">
        <v>2</v>
      </c>
      <c r="F121" s="51">
        <v>87633.33</v>
      </c>
      <c r="G121" s="22">
        <f t="shared" si="3"/>
        <v>175266.66</v>
      </c>
    </row>
    <row r="122" spans="1:7" ht="14" x14ac:dyDescent="0.15">
      <c r="A122" s="42">
        <v>14.249999999999995</v>
      </c>
      <c r="B122" s="41">
        <v>415</v>
      </c>
      <c r="C122" s="40" t="s">
        <v>336</v>
      </c>
      <c r="D122" s="25" t="s">
        <v>7</v>
      </c>
      <c r="E122" s="24">
        <v>1</v>
      </c>
      <c r="F122" s="51">
        <v>166375.73000000001</v>
      </c>
      <c r="G122" s="22">
        <f t="shared" si="3"/>
        <v>166375.73000000001</v>
      </c>
    </row>
    <row r="123" spans="1:7" ht="14" x14ac:dyDescent="0.15">
      <c r="A123" s="42">
        <v>14.259999999999994</v>
      </c>
      <c r="B123" s="41">
        <v>420</v>
      </c>
      <c r="C123" s="40" t="s">
        <v>335</v>
      </c>
      <c r="D123" s="25" t="s">
        <v>19</v>
      </c>
      <c r="E123" s="24">
        <v>8</v>
      </c>
      <c r="F123" s="51">
        <v>22765.34</v>
      </c>
      <c r="G123" s="22">
        <f t="shared" si="3"/>
        <v>182122.72</v>
      </c>
    </row>
    <row r="124" spans="1:7" ht="14" x14ac:dyDescent="0.15">
      <c r="A124" s="42">
        <v>14.269999999999994</v>
      </c>
      <c r="B124" s="41">
        <v>419</v>
      </c>
      <c r="C124" s="45" t="s">
        <v>334</v>
      </c>
      <c r="D124" s="25" t="s">
        <v>19</v>
      </c>
      <c r="E124" s="24">
        <v>8</v>
      </c>
      <c r="F124" s="51">
        <v>22765.35</v>
      </c>
      <c r="G124" s="22">
        <f t="shared" si="3"/>
        <v>182122.8</v>
      </c>
    </row>
    <row r="125" spans="1:7" ht="14" x14ac:dyDescent="0.15">
      <c r="A125" s="42">
        <v>14.279999999999994</v>
      </c>
      <c r="B125" s="41" t="s">
        <v>9</v>
      </c>
      <c r="C125" s="40" t="s">
        <v>333</v>
      </c>
      <c r="D125" s="25" t="s">
        <v>7</v>
      </c>
      <c r="E125" s="24">
        <v>8</v>
      </c>
      <c r="F125" s="51">
        <v>7261.36</v>
      </c>
      <c r="G125" s="22">
        <f t="shared" si="3"/>
        <v>58090.879999999997</v>
      </c>
    </row>
    <row r="126" spans="1:7" ht="14" x14ac:dyDescent="0.15">
      <c r="A126" s="42">
        <v>14.289999999999994</v>
      </c>
      <c r="B126" s="41">
        <v>452</v>
      </c>
      <c r="C126" s="40" t="s">
        <v>332</v>
      </c>
      <c r="D126" s="25" t="s">
        <v>7</v>
      </c>
      <c r="E126" s="24">
        <v>7</v>
      </c>
      <c r="F126" s="51">
        <v>6541.76</v>
      </c>
      <c r="G126" s="22">
        <f t="shared" si="3"/>
        <v>45792.32</v>
      </c>
    </row>
    <row r="127" spans="1:7" ht="14" x14ac:dyDescent="0.15">
      <c r="A127" s="28">
        <v>14.299999999999994</v>
      </c>
      <c r="B127" s="27" t="s">
        <v>9</v>
      </c>
      <c r="C127" s="40" t="s">
        <v>331</v>
      </c>
      <c r="D127" s="25" t="s">
        <v>7</v>
      </c>
      <c r="E127" s="24">
        <v>6</v>
      </c>
      <c r="F127" s="51">
        <v>7261.36</v>
      </c>
      <c r="G127" s="22">
        <f t="shared" si="3"/>
        <v>43568.160000000003</v>
      </c>
    </row>
    <row r="128" spans="1:7" ht="14" x14ac:dyDescent="0.15">
      <c r="A128" s="42">
        <v>14.309999999999993</v>
      </c>
      <c r="B128" s="41">
        <v>453</v>
      </c>
      <c r="C128" s="40" t="s">
        <v>330</v>
      </c>
      <c r="D128" s="25" t="s">
        <v>7</v>
      </c>
      <c r="E128" s="24">
        <v>2</v>
      </c>
      <c r="F128" s="51">
        <v>6541.76</v>
      </c>
      <c r="G128" s="22">
        <f t="shared" si="3"/>
        <v>13083.52</v>
      </c>
    </row>
    <row r="129" spans="1:7" ht="14" x14ac:dyDescent="0.15">
      <c r="A129" s="42">
        <v>14.319999999999993</v>
      </c>
      <c r="B129" s="41">
        <v>431</v>
      </c>
      <c r="C129" s="45" t="s">
        <v>329</v>
      </c>
      <c r="D129" s="25" t="s">
        <v>7</v>
      </c>
      <c r="E129" s="24">
        <v>2</v>
      </c>
      <c r="F129" s="51">
        <v>26167.06</v>
      </c>
      <c r="G129" s="22">
        <f t="shared" si="3"/>
        <v>52334.12</v>
      </c>
    </row>
    <row r="130" spans="1:7" ht="14" x14ac:dyDescent="0.15">
      <c r="A130" s="42">
        <v>14.329999999999993</v>
      </c>
      <c r="B130" s="41">
        <v>389</v>
      </c>
      <c r="C130" s="45" t="s">
        <v>328</v>
      </c>
      <c r="D130" s="25" t="s">
        <v>7</v>
      </c>
      <c r="E130" s="24">
        <v>2</v>
      </c>
      <c r="F130" s="51">
        <v>52334.12</v>
      </c>
      <c r="G130" s="22">
        <f t="shared" ref="G130:G161" si="4">ROUND(F130*E130,2)</f>
        <v>104668.24</v>
      </c>
    </row>
    <row r="131" spans="1:7" ht="14" x14ac:dyDescent="0.15">
      <c r="A131" s="42">
        <v>14.339999999999993</v>
      </c>
      <c r="B131" s="41">
        <v>405</v>
      </c>
      <c r="C131" s="45" t="s">
        <v>327</v>
      </c>
      <c r="D131" s="25" t="s">
        <v>7</v>
      </c>
      <c r="E131" s="24">
        <v>2</v>
      </c>
      <c r="F131" s="51">
        <v>210855.84</v>
      </c>
      <c r="G131" s="22">
        <f t="shared" si="4"/>
        <v>421711.68</v>
      </c>
    </row>
    <row r="132" spans="1:7" ht="14" x14ac:dyDescent="0.15">
      <c r="A132" s="42">
        <v>14.349999999999993</v>
      </c>
      <c r="B132" s="41">
        <v>390</v>
      </c>
      <c r="C132" s="45" t="s">
        <v>326</v>
      </c>
      <c r="D132" s="25" t="s">
        <v>7</v>
      </c>
      <c r="E132" s="24">
        <v>1</v>
      </c>
      <c r="F132" s="51">
        <v>100292.39</v>
      </c>
      <c r="G132" s="22">
        <f t="shared" si="4"/>
        <v>100292.39</v>
      </c>
    </row>
    <row r="133" spans="1:7" ht="14" x14ac:dyDescent="0.15">
      <c r="A133" s="42">
        <v>14.359999999999992</v>
      </c>
      <c r="B133" s="41">
        <v>408</v>
      </c>
      <c r="C133" s="45" t="s">
        <v>325</v>
      </c>
      <c r="D133" s="25" t="s">
        <v>7</v>
      </c>
      <c r="E133" s="24">
        <v>6</v>
      </c>
      <c r="F133" s="51">
        <v>142864.07</v>
      </c>
      <c r="G133" s="22">
        <f t="shared" si="4"/>
        <v>857184.42</v>
      </c>
    </row>
    <row r="134" spans="1:7" ht="14" x14ac:dyDescent="0.15">
      <c r="A134" s="42">
        <v>14.369999999999992</v>
      </c>
      <c r="B134" s="41">
        <v>393</v>
      </c>
      <c r="C134" s="45" t="s">
        <v>324</v>
      </c>
      <c r="D134" s="25" t="s">
        <v>19</v>
      </c>
      <c r="E134" s="24">
        <v>19</v>
      </c>
      <c r="F134" s="51">
        <v>20933.650000000001</v>
      </c>
      <c r="G134" s="22">
        <f t="shared" si="4"/>
        <v>397739.35</v>
      </c>
    </row>
    <row r="135" spans="1:7" ht="14" x14ac:dyDescent="0.15">
      <c r="A135" s="42">
        <v>14.379999999999992</v>
      </c>
      <c r="B135" s="41">
        <v>391</v>
      </c>
      <c r="C135" s="45" t="s">
        <v>284</v>
      </c>
      <c r="D135" s="25" t="s">
        <v>19</v>
      </c>
      <c r="E135" s="24">
        <v>13</v>
      </c>
      <c r="F135" s="51">
        <v>20933.650000000001</v>
      </c>
      <c r="G135" s="22">
        <f t="shared" si="4"/>
        <v>272137.45</v>
      </c>
    </row>
    <row r="136" spans="1:7" ht="14" x14ac:dyDescent="0.15">
      <c r="A136" s="42">
        <v>14.389999999999992</v>
      </c>
      <c r="B136" s="4" t="s">
        <v>9</v>
      </c>
      <c r="C136" s="142" t="s">
        <v>323</v>
      </c>
      <c r="D136" s="43" t="s">
        <v>7</v>
      </c>
      <c r="E136" s="24">
        <v>2</v>
      </c>
      <c r="F136" s="51">
        <v>947723.64</v>
      </c>
      <c r="G136" s="22">
        <f t="shared" si="4"/>
        <v>1895447.28</v>
      </c>
    </row>
    <row r="137" spans="1:7" ht="14" x14ac:dyDescent="0.15">
      <c r="A137" s="28">
        <v>14.399999999999991</v>
      </c>
      <c r="B137" s="41" t="s">
        <v>9</v>
      </c>
      <c r="C137" s="44" t="s">
        <v>322</v>
      </c>
      <c r="D137" s="43" t="s">
        <v>7</v>
      </c>
      <c r="E137" s="24">
        <v>6</v>
      </c>
      <c r="F137" s="51">
        <v>8722.35</v>
      </c>
      <c r="G137" s="22">
        <f t="shared" si="4"/>
        <v>52334.1</v>
      </c>
    </row>
    <row r="138" spans="1:7" ht="14" x14ac:dyDescent="0.15">
      <c r="A138" s="42">
        <v>14.409999999999991</v>
      </c>
      <c r="B138" s="141">
        <v>938</v>
      </c>
      <c r="C138" s="45" t="s">
        <v>321</v>
      </c>
      <c r="D138" s="25" t="s">
        <v>7</v>
      </c>
      <c r="E138" s="24">
        <v>2</v>
      </c>
      <c r="F138" s="51">
        <v>901121.73</v>
      </c>
      <c r="G138" s="22">
        <f t="shared" si="4"/>
        <v>1802243.46</v>
      </c>
    </row>
    <row r="139" spans="1:7" ht="14" x14ac:dyDescent="0.15">
      <c r="A139" s="42">
        <v>14.419999999999991</v>
      </c>
      <c r="B139" s="41">
        <v>941</v>
      </c>
      <c r="C139" s="45" t="s">
        <v>320</v>
      </c>
      <c r="D139" s="140" t="s">
        <v>7</v>
      </c>
      <c r="E139" s="139">
        <v>2</v>
      </c>
      <c r="F139" s="51">
        <v>252462.6</v>
      </c>
      <c r="G139" s="138">
        <f t="shared" si="4"/>
        <v>504925.2</v>
      </c>
    </row>
    <row r="140" spans="1:7" ht="14" x14ac:dyDescent="0.15">
      <c r="A140" s="42">
        <v>14.429999999999991</v>
      </c>
      <c r="B140" s="41" t="s">
        <v>9</v>
      </c>
      <c r="C140" s="40" t="s">
        <v>319</v>
      </c>
      <c r="D140" s="25" t="s">
        <v>7</v>
      </c>
      <c r="E140" s="24">
        <v>3</v>
      </c>
      <c r="F140" s="51">
        <v>6541.76</v>
      </c>
      <c r="G140" s="22">
        <f t="shared" si="4"/>
        <v>19625.28</v>
      </c>
    </row>
    <row r="141" spans="1:7" ht="14" x14ac:dyDescent="0.15">
      <c r="A141" s="42">
        <v>14.439999999999991</v>
      </c>
      <c r="B141" s="41" t="s">
        <v>9</v>
      </c>
      <c r="C141" s="40" t="s">
        <v>318</v>
      </c>
      <c r="D141" s="25" t="s">
        <v>7</v>
      </c>
      <c r="E141" s="24">
        <v>7</v>
      </c>
      <c r="F141" s="51">
        <v>7261.36</v>
      </c>
      <c r="G141" s="22">
        <f t="shared" si="4"/>
        <v>50829.52</v>
      </c>
    </row>
    <row r="142" spans="1:7" ht="14" x14ac:dyDescent="0.15">
      <c r="A142" s="42">
        <v>14.44999999999999</v>
      </c>
      <c r="B142" s="41" t="s">
        <v>9</v>
      </c>
      <c r="C142" s="40" t="s">
        <v>317</v>
      </c>
      <c r="D142" s="25" t="s">
        <v>7</v>
      </c>
      <c r="E142" s="24">
        <v>2</v>
      </c>
      <c r="F142" s="51">
        <v>6353.69</v>
      </c>
      <c r="G142" s="22">
        <f t="shared" si="4"/>
        <v>12707.38</v>
      </c>
    </row>
    <row r="143" spans="1:7" ht="14" x14ac:dyDescent="0.15">
      <c r="A143" s="42">
        <v>14.45999999999999</v>
      </c>
      <c r="B143" s="41">
        <v>206</v>
      </c>
      <c r="C143" s="40" t="s">
        <v>316</v>
      </c>
      <c r="D143" s="137" t="s">
        <v>19</v>
      </c>
      <c r="E143" s="24">
        <v>67</v>
      </c>
      <c r="F143" s="51">
        <v>211134.31</v>
      </c>
      <c r="G143" s="22">
        <f t="shared" si="4"/>
        <v>14145998.77</v>
      </c>
    </row>
    <row r="144" spans="1:7" ht="14" x14ac:dyDescent="0.15">
      <c r="A144" s="42">
        <v>14.46999999999999</v>
      </c>
      <c r="B144" s="41">
        <v>130</v>
      </c>
      <c r="C144" s="40" t="s">
        <v>315</v>
      </c>
      <c r="D144" s="137" t="s">
        <v>166</v>
      </c>
      <c r="E144" s="24">
        <v>4</v>
      </c>
      <c r="F144" s="51">
        <v>1144805.2</v>
      </c>
      <c r="G144" s="22">
        <f t="shared" si="4"/>
        <v>4579220.8</v>
      </c>
    </row>
    <row r="145" spans="1:7" ht="51.5" customHeight="1" x14ac:dyDescent="0.2">
      <c r="A145" s="28">
        <v>14.47999999999999</v>
      </c>
      <c r="B145" s="88" t="s">
        <v>314</v>
      </c>
      <c r="C145" s="26" t="s">
        <v>313</v>
      </c>
      <c r="D145" s="25" t="s">
        <v>181</v>
      </c>
      <c r="E145" s="24">
        <v>400</v>
      </c>
      <c r="F145" s="51">
        <v>222255.14</v>
      </c>
      <c r="G145" s="22">
        <f t="shared" si="4"/>
        <v>88902056</v>
      </c>
    </row>
    <row r="146" spans="1:7" ht="14" x14ac:dyDescent="0.2">
      <c r="A146" s="42">
        <v>14.48999999999999</v>
      </c>
      <c r="B146" s="88">
        <v>425</v>
      </c>
      <c r="C146" s="26" t="s">
        <v>312</v>
      </c>
      <c r="D146" s="25" t="s">
        <v>7</v>
      </c>
      <c r="E146" s="24">
        <v>1</v>
      </c>
      <c r="F146" s="51">
        <v>709958.28</v>
      </c>
      <c r="G146" s="22">
        <f t="shared" si="4"/>
        <v>709958.28</v>
      </c>
    </row>
    <row r="147" spans="1:7" ht="14" x14ac:dyDescent="0.2">
      <c r="A147" s="28">
        <v>14.499999999999989</v>
      </c>
      <c r="B147" s="36">
        <v>421</v>
      </c>
      <c r="C147" s="26" t="s">
        <v>311</v>
      </c>
      <c r="D147" s="25" t="s">
        <v>19</v>
      </c>
      <c r="E147" s="24">
        <v>208</v>
      </c>
      <c r="F147" s="51">
        <v>32337.03</v>
      </c>
      <c r="G147" s="22">
        <f t="shared" si="4"/>
        <v>6726102.2400000002</v>
      </c>
    </row>
    <row r="148" spans="1:7" x14ac:dyDescent="0.2">
      <c r="A148" s="199" t="s">
        <v>102</v>
      </c>
      <c r="B148" s="200"/>
      <c r="C148" s="200"/>
      <c r="D148" s="200"/>
      <c r="E148" s="200"/>
      <c r="F148" s="201"/>
      <c r="G148" s="128">
        <f>SUM(G98:G147)</f>
        <v>232789434.82999998</v>
      </c>
    </row>
    <row r="149" spans="1:7" x14ac:dyDescent="0.2">
      <c r="A149" s="112">
        <v>15</v>
      </c>
      <c r="B149" s="111"/>
      <c r="C149" s="110" t="s">
        <v>101</v>
      </c>
      <c r="D149" s="105"/>
      <c r="E149" s="134"/>
      <c r="F149" s="110"/>
      <c r="G149" s="90"/>
    </row>
    <row r="150" spans="1:7" ht="42" x14ac:dyDescent="0.2">
      <c r="A150" s="28">
        <v>15.01</v>
      </c>
      <c r="B150" s="127" t="s">
        <v>99</v>
      </c>
      <c r="C150" s="26" t="s">
        <v>310</v>
      </c>
      <c r="D150" s="133" t="s">
        <v>19</v>
      </c>
      <c r="E150" s="79">
        <v>19</v>
      </c>
      <c r="F150" s="51">
        <v>23941.02</v>
      </c>
      <c r="G150" s="22">
        <f t="shared" ref="G150:G165" si="5">ROUND(F150*E150,2)</f>
        <v>454879.38</v>
      </c>
    </row>
    <row r="151" spans="1:7" ht="14" x14ac:dyDescent="0.2">
      <c r="A151" s="28">
        <v>15.02</v>
      </c>
      <c r="B151" s="27" t="s">
        <v>9</v>
      </c>
      <c r="C151" s="26" t="s">
        <v>309</v>
      </c>
      <c r="D151" s="133" t="s">
        <v>19</v>
      </c>
      <c r="E151" s="79">
        <v>32</v>
      </c>
      <c r="F151" s="51">
        <v>57567.53</v>
      </c>
      <c r="G151" s="22">
        <f t="shared" si="5"/>
        <v>1842160.96</v>
      </c>
    </row>
    <row r="152" spans="1:7" ht="14" x14ac:dyDescent="0.2">
      <c r="A152" s="28">
        <v>15.03</v>
      </c>
      <c r="B152" s="27" t="s">
        <v>9</v>
      </c>
      <c r="C152" s="26" t="s">
        <v>308</v>
      </c>
      <c r="D152" s="133" t="s">
        <v>7</v>
      </c>
      <c r="E152" s="79">
        <v>4</v>
      </c>
      <c r="F152" s="51">
        <v>57567.53</v>
      </c>
      <c r="G152" s="22">
        <f t="shared" si="5"/>
        <v>230270.12</v>
      </c>
    </row>
    <row r="153" spans="1:7" ht="14" x14ac:dyDescent="0.2">
      <c r="A153" s="28">
        <v>15.04</v>
      </c>
      <c r="B153" s="27" t="s">
        <v>9</v>
      </c>
      <c r="C153" s="26" t="s">
        <v>307</v>
      </c>
      <c r="D153" s="133" t="s">
        <v>7</v>
      </c>
      <c r="E153" s="79">
        <v>1</v>
      </c>
      <c r="F153" s="51">
        <v>16318.25</v>
      </c>
      <c r="G153" s="22">
        <f t="shared" si="5"/>
        <v>16318.25</v>
      </c>
    </row>
    <row r="154" spans="1:7" ht="14" x14ac:dyDescent="0.2">
      <c r="A154" s="28">
        <v>15.049999999999999</v>
      </c>
      <c r="B154" s="27" t="s">
        <v>90</v>
      </c>
      <c r="C154" s="26" t="s">
        <v>306</v>
      </c>
      <c r="D154" s="133" t="s">
        <v>7</v>
      </c>
      <c r="E154" s="79">
        <v>7</v>
      </c>
      <c r="F154" s="51">
        <v>78501.179999999993</v>
      </c>
      <c r="G154" s="22">
        <f t="shared" si="5"/>
        <v>549508.26</v>
      </c>
    </row>
    <row r="155" spans="1:7" ht="14" x14ac:dyDescent="0.2">
      <c r="A155" s="136">
        <v>15.059999999999999</v>
      </c>
      <c r="B155" s="27" t="s">
        <v>9</v>
      </c>
      <c r="C155" s="26" t="s">
        <v>305</v>
      </c>
      <c r="D155" s="133" t="s">
        <v>7</v>
      </c>
      <c r="E155" s="79">
        <v>5</v>
      </c>
      <c r="F155" s="51">
        <v>41867.300000000003</v>
      </c>
      <c r="G155" s="22">
        <f t="shared" si="5"/>
        <v>209336.5</v>
      </c>
    </row>
    <row r="156" spans="1:7" ht="14" x14ac:dyDescent="0.2">
      <c r="A156" s="28">
        <v>15.069999999999999</v>
      </c>
      <c r="B156" s="27" t="s">
        <v>9</v>
      </c>
      <c r="C156" s="26" t="s">
        <v>304</v>
      </c>
      <c r="D156" s="133" t="s">
        <v>7</v>
      </c>
      <c r="E156" s="79">
        <v>4</v>
      </c>
      <c r="F156" s="51">
        <v>49003.77</v>
      </c>
      <c r="G156" s="22">
        <f t="shared" si="5"/>
        <v>196015.08</v>
      </c>
    </row>
    <row r="157" spans="1:7" ht="14" x14ac:dyDescent="0.2">
      <c r="A157" s="28">
        <v>15.079999999999998</v>
      </c>
      <c r="B157" s="27" t="s">
        <v>9</v>
      </c>
      <c r="C157" s="26" t="s">
        <v>303</v>
      </c>
      <c r="D157" s="133" t="s">
        <v>7</v>
      </c>
      <c r="E157" s="79">
        <v>3</v>
      </c>
      <c r="F157" s="51">
        <v>245018.83</v>
      </c>
      <c r="G157" s="22">
        <f t="shared" si="5"/>
        <v>735056.49</v>
      </c>
    </row>
    <row r="158" spans="1:7" ht="14" x14ac:dyDescent="0.2">
      <c r="A158" s="28">
        <v>15.089999999999998</v>
      </c>
      <c r="B158" s="27" t="s">
        <v>9</v>
      </c>
      <c r="C158" s="26" t="s">
        <v>302</v>
      </c>
      <c r="D158" s="133" t="s">
        <v>7</v>
      </c>
      <c r="E158" s="79">
        <v>5</v>
      </c>
      <c r="F158" s="51">
        <v>196015.06</v>
      </c>
      <c r="G158" s="22">
        <f t="shared" si="5"/>
        <v>980075.3</v>
      </c>
    </row>
    <row r="159" spans="1:7" ht="14" x14ac:dyDescent="0.2">
      <c r="A159" s="28">
        <v>15.099999999999998</v>
      </c>
      <c r="B159" s="27" t="s">
        <v>9</v>
      </c>
      <c r="C159" s="26" t="s">
        <v>301</v>
      </c>
      <c r="D159" s="133" t="s">
        <v>7</v>
      </c>
      <c r="E159" s="79">
        <v>7</v>
      </c>
      <c r="F159" s="51">
        <v>245018.83</v>
      </c>
      <c r="G159" s="22">
        <f t="shared" si="5"/>
        <v>1715131.81</v>
      </c>
    </row>
    <row r="160" spans="1:7" ht="14" x14ac:dyDescent="0.2">
      <c r="A160" s="28">
        <v>15.109999999999998</v>
      </c>
      <c r="B160" s="27" t="s">
        <v>9</v>
      </c>
      <c r="C160" s="26" t="s">
        <v>300</v>
      </c>
      <c r="D160" s="133" t="s">
        <v>7</v>
      </c>
      <c r="E160" s="79">
        <v>5</v>
      </c>
      <c r="F160" s="51">
        <v>55129.24</v>
      </c>
      <c r="G160" s="22">
        <f t="shared" si="5"/>
        <v>275646.2</v>
      </c>
    </row>
    <row r="161" spans="1:7" ht="14" x14ac:dyDescent="0.2">
      <c r="A161" s="28">
        <v>15.119999999999997</v>
      </c>
      <c r="B161" s="29">
        <v>393</v>
      </c>
      <c r="C161" s="26" t="s">
        <v>299</v>
      </c>
      <c r="D161" s="133" t="s">
        <v>19</v>
      </c>
      <c r="E161" s="79">
        <v>50</v>
      </c>
      <c r="F161" s="51">
        <v>20933.650000000001</v>
      </c>
      <c r="G161" s="22">
        <f t="shared" si="5"/>
        <v>1046682.5</v>
      </c>
    </row>
    <row r="162" spans="1:7" ht="42" x14ac:dyDescent="0.2">
      <c r="A162" s="135">
        <v>15.129999999999997</v>
      </c>
      <c r="B162" s="36" t="s">
        <v>73</v>
      </c>
      <c r="C162" s="26" t="s">
        <v>298</v>
      </c>
      <c r="D162" s="133" t="s">
        <v>7</v>
      </c>
      <c r="E162" s="79">
        <v>5</v>
      </c>
      <c r="F162" s="51">
        <v>20933.650000000001</v>
      </c>
      <c r="G162" s="22">
        <f t="shared" si="5"/>
        <v>104668.25</v>
      </c>
    </row>
    <row r="163" spans="1:7" ht="28" x14ac:dyDescent="0.2">
      <c r="A163" s="135">
        <v>15.14</v>
      </c>
      <c r="B163" s="43">
        <v>233</v>
      </c>
      <c r="C163" s="26" t="s">
        <v>178</v>
      </c>
      <c r="D163" s="25" t="s">
        <v>259</v>
      </c>
      <c r="E163" s="79">
        <v>1488.5640000000001</v>
      </c>
      <c r="F163" s="51">
        <v>11566.2</v>
      </c>
      <c r="G163" s="22">
        <f t="shared" si="5"/>
        <v>17217028.940000001</v>
      </c>
    </row>
    <row r="164" spans="1:7" ht="28" x14ac:dyDescent="0.2">
      <c r="A164" s="135">
        <v>15.15</v>
      </c>
      <c r="B164" s="36" t="s">
        <v>176</v>
      </c>
      <c r="C164" s="26" t="s">
        <v>297</v>
      </c>
      <c r="D164" s="25" t="s">
        <v>166</v>
      </c>
      <c r="E164" s="79">
        <v>22.33</v>
      </c>
      <c r="F164" s="51">
        <v>1790521.46</v>
      </c>
      <c r="G164" s="22">
        <f t="shared" si="5"/>
        <v>39982344.200000003</v>
      </c>
    </row>
    <row r="165" spans="1:7" ht="14" x14ac:dyDescent="0.2">
      <c r="A165" s="135">
        <v>15.16</v>
      </c>
      <c r="B165" s="38">
        <v>144</v>
      </c>
      <c r="C165" s="26" t="s">
        <v>174</v>
      </c>
      <c r="D165" s="25" t="s">
        <v>166</v>
      </c>
      <c r="E165" s="79">
        <v>0.9</v>
      </c>
      <c r="F165" s="51">
        <v>902172.15</v>
      </c>
      <c r="G165" s="22">
        <f t="shared" si="5"/>
        <v>811954.94</v>
      </c>
    </row>
    <row r="166" spans="1:7" x14ac:dyDescent="0.2">
      <c r="A166" s="199" t="s">
        <v>296</v>
      </c>
      <c r="B166" s="200"/>
      <c r="C166" s="200"/>
      <c r="D166" s="200"/>
      <c r="E166" s="200"/>
      <c r="F166" s="201"/>
      <c r="G166" s="20">
        <f>SUM(G150:G165)</f>
        <v>66367077.180000007</v>
      </c>
    </row>
    <row r="167" spans="1:7" x14ac:dyDescent="0.2">
      <c r="A167" s="112">
        <v>16</v>
      </c>
      <c r="B167" s="111"/>
      <c r="C167" s="110" t="s">
        <v>71</v>
      </c>
      <c r="D167" s="105"/>
      <c r="E167" s="134"/>
      <c r="F167" s="110"/>
      <c r="G167" s="90"/>
    </row>
    <row r="168" spans="1:7" ht="14" x14ac:dyDescent="0.2">
      <c r="A168" s="28">
        <v>16.010000000000002</v>
      </c>
      <c r="B168" s="29">
        <v>422</v>
      </c>
      <c r="C168" s="26" t="s">
        <v>295</v>
      </c>
      <c r="D168" s="25" t="s">
        <v>19</v>
      </c>
      <c r="E168" s="79">
        <v>40</v>
      </c>
      <c r="F168" s="51">
        <v>65417.65</v>
      </c>
      <c r="G168" s="22">
        <f t="shared" ref="G168:G174" si="6">ROUND(F168*E168,2)</f>
        <v>2616706</v>
      </c>
    </row>
    <row r="169" spans="1:7" ht="14" x14ac:dyDescent="0.2">
      <c r="A169" s="28">
        <v>16.020000000000003</v>
      </c>
      <c r="B169" s="29">
        <v>450</v>
      </c>
      <c r="C169" s="26" t="s">
        <v>294</v>
      </c>
      <c r="D169" s="25" t="s">
        <v>7</v>
      </c>
      <c r="E169" s="79">
        <v>16</v>
      </c>
      <c r="F169" s="51">
        <v>6541.76</v>
      </c>
      <c r="G169" s="22">
        <f t="shared" si="6"/>
        <v>104668.16</v>
      </c>
    </row>
    <row r="170" spans="1:7" s="93" customFormat="1" ht="14" x14ac:dyDescent="0.2">
      <c r="A170" s="28">
        <v>16.030000000000005</v>
      </c>
      <c r="B170" s="27" t="s">
        <v>9</v>
      </c>
      <c r="C170" s="26" t="s">
        <v>293</v>
      </c>
      <c r="D170" s="25" t="s">
        <v>7</v>
      </c>
      <c r="E170" s="79">
        <v>4</v>
      </c>
      <c r="F170" s="51">
        <v>196015.06</v>
      </c>
      <c r="G170" s="22">
        <f t="shared" si="6"/>
        <v>784060.24</v>
      </c>
    </row>
    <row r="171" spans="1:7" ht="14" x14ac:dyDescent="0.2">
      <c r="A171" s="28">
        <v>16.040000000000006</v>
      </c>
      <c r="B171" s="27" t="s">
        <v>9</v>
      </c>
      <c r="C171" s="26" t="s">
        <v>292</v>
      </c>
      <c r="D171" s="25" t="s">
        <v>7</v>
      </c>
      <c r="E171" s="79">
        <v>4</v>
      </c>
      <c r="F171" s="51">
        <v>98007.53</v>
      </c>
      <c r="G171" s="22">
        <f t="shared" si="6"/>
        <v>392030.12</v>
      </c>
    </row>
    <row r="172" spans="1:7" ht="28" x14ac:dyDescent="0.2">
      <c r="A172" s="37">
        <v>16.05</v>
      </c>
      <c r="B172" s="38">
        <v>233</v>
      </c>
      <c r="C172" s="26" t="s">
        <v>178</v>
      </c>
      <c r="D172" s="25" t="s">
        <v>259</v>
      </c>
      <c r="E172" s="79">
        <v>8931.4574999999986</v>
      </c>
      <c r="F172" s="51">
        <v>11566.2</v>
      </c>
      <c r="G172" s="22">
        <f t="shared" si="6"/>
        <v>103303023.73999999</v>
      </c>
    </row>
    <row r="173" spans="1:7" ht="28" x14ac:dyDescent="0.2">
      <c r="A173" s="37">
        <v>16.059999999999999</v>
      </c>
      <c r="B173" s="36" t="s">
        <v>176</v>
      </c>
      <c r="C173" s="26" t="s">
        <v>175</v>
      </c>
      <c r="D173" s="25" t="s">
        <v>166</v>
      </c>
      <c r="E173" s="79">
        <v>157.49</v>
      </c>
      <c r="F173" s="51">
        <v>1790521.46</v>
      </c>
      <c r="G173" s="22">
        <f t="shared" si="6"/>
        <v>281989224.74000001</v>
      </c>
    </row>
    <row r="174" spans="1:7" ht="14" x14ac:dyDescent="0.2">
      <c r="A174" s="37">
        <v>16.07</v>
      </c>
      <c r="B174" s="38">
        <v>144</v>
      </c>
      <c r="C174" s="26" t="s">
        <v>174</v>
      </c>
      <c r="D174" s="25" t="s">
        <v>166</v>
      </c>
      <c r="E174" s="79">
        <v>9.6</v>
      </c>
      <c r="F174" s="51">
        <v>902172.15</v>
      </c>
      <c r="G174" s="22">
        <f t="shared" si="6"/>
        <v>8660852.6400000006</v>
      </c>
    </row>
    <row r="175" spans="1:7" x14ac:dyDescent="0.2">
      <c r="A175" s="199" t="s">
        <v>63</v>
      </c>
      <c r="B175" s="200"/>
      <c r="C175" s="200"/>
      <c r="D175" s="200"/>
      <c r="E175" s="200"/>
      <c r="F175" s="201"/>
      <c r="G175" s="20">
        <f>SUM(G168:G174)</f>
        <v>397850565.63999999</v>
      </c>
    </row>
    <row r="176" spans="1:7" x14ac:dyDescent="0.15">
      <c r="A176" s="112">
        <v>17</v>
      </c>
      <c r="B176" s="111"/>
      <c r="C176" s="110" t="s">
        <v>62</v>
      </c>
      <c r="D176" s="109"/>
      <c r="E176" s="205"/>
      <c r="F176" s="205"/>
      <c r="G176" s="205"/>
    </row>
    <row r="177" spans="1:7" ht="14" x14ac:dyDescent="0.2">
      <c r="A177" s="28">
        <v>17.010000000000002</v>
      </c>
      <c r="B177" s="29">
        <v>1131</v>
      </c>
      <c r="C177" s="26" t="s">
        <v>272</v>
      </c>
      <c r="D177" s="25" t="s">
        <v>19</v>
      </c>
      <c r="E177" s="79">
        <v>47</v>
      </c>
      <c r="F177" s="51">
        <v>14407.1</v>
      </c>
      <c r="G177" s="22">
        <f t="shared" ref="G177:G190" si="7">ROUND(F177*E177,2)</f>
        <v>677133.7</v>
      </c>
    </row>
    <row r="178" spans="1:7" ht="28" x14ac:dyDescent="0.2">
      <c r="A178" s="28">
        <f>+A177+0.01</f>
        <v>17.020000000000003</v>
      </c>
      <c r="B178" s="27" t="s">
        <v>9</v>
      </c>
      <c r="C178" s="26" t="s">
        <v>291</v>
      </c>
      <c r="D178" s="25" t="s">
        <v>19</v>
      </c>
      <c r="E178" s="79">
        <v>31</v>
      </c>
      <c r="F178" s="51">
        <v>197980.11</v>
      </c>
      <c r="G178" s="22">
        <f t="shared" si="7"/>
        <v>6137383.4100000001</v>
      </c>
    </row>
    <row r="179" spans="1:7" ht="14" x14ac:dyDescent="0.2">
      <c r="A179" s="28">
        <f>+A178+0.01</f>
        <v>17.030000000000005</v>
      </c>
      <c r="B179" s="27" t="s">
        <v>9</v>
      </c>
      <c r="C179" s="26" t="s">
        <v>290</v>
      </c>
      <c r="D179" s="25" t="s">
        <v>19</v>
      </c>
      <c r="E179" s="79">
        <v>37</v>
      </c>
      <c r="F179" s="51">
        <v>200596.82</v>
      </c>
      <c r="G179" s="22">
        <f t="shared" si="7"/>
        <v>7422082.3399999999</v>
      </c>
    </row>
    <row r="180" spans="1:7" ht="14" x14ac:dyDescent="0.2">
      <c r="A180" s="28">
        <f>+A179+0.01</f>
        <v>17.040000000000006</v>
      </c>
      <c r="B180" s="27" t="s">
        <v>9</v>
      </c>
      <c r="C180" s="26" t="s">
        <v>289</v>
      </c>
      <c r="D180" s="25" t="s">
        <v>19</v>
      </c>
      <c r="E180" s="79">
        <v>30</v>
      </c>
      <c r="F180" s="51">
        <v>263397.76000000001</v>
      </c>
      <c r="G180" s="22">
        <f t="shared" si="7"/>
        <v>7901932.7999999998</v>
      </c>
    </row>
    <row r="181" spans="1:7" ht="14" x14ac:dyDescent="0.2">
      <c r="A181" s="28">
        <f>+A180+0.01</f>
        <v>17.050000000000008</v>
      </c>
      <c r="B181" s="29">
        <v>235</v>
      </c>
      <c r="C181" s="26" t="s">
        <v>288</v>
      </c>
      <c r="D181" s="25" t="s">
        <v>19</v>
      </c>
      <c r="E181" s="79">
        <v>61</v>
      </c>
      <c r="F181" s="51">
        <v>66437.38</v>
      </c>
      <c r="G181" s="22">
        <f t="shared" si="7"/>
        <v>4052680.18</v>
      </c>
    </row>
    <row r="182" spans="1:7" ht="14" x14ac:dyDescent="0.2">
      <c r="A182" s="28">
        <v>17.059999999999999</v>
      </c>
      <c r="B182" s="27" t="s">
        <v>9</v>
      </c>
      <c r="C182" s="26" t="s">
        <v>287</v>
      </c>
      <c r="D182" s="25" t="s">
        <v>7</v>
      </c>
      <c r="E182" s="79">
        <v>25</v>
      </c>
      <c r="F182" s="51">
        <v>817138.89</v>
      </c>
      <c r="G182" s="22">
        <f t="shared" si="7"/>
        <v>20428472.25</v>
      </c>
    </row>
    <row r="183" spans="1:7" ht="14" x14ac:dyDescent="0.2">
      <c r="A183" s="28">
        <f t="shared" ref="A183:A190" si="8">+A182+0.01</f>
        <v>17.07</v>
      </c>
      <c r="B183" s="27" t="s">
        <v>9</v>
      </c>
      <c r="C183" s="26" t="s">
        <v>276</v>
      </c>
      <c r="D183" s="25" t="s">
        <v>7</v>
      </c>
      <c r="E183" s="79">
        <v>4</v>
      </c>
      <c r="F183" s="51">
        <v>39203.01</v>
      </c>
      <c r="G183" s="22">
        <f t="shared" si="7"/>
        <v>156812.04</v>
      </c>
    </row>
    <row r="184" spans="1:7" ht="14" x14ac:dyDescent="0.2">
      <c r="A184" s="28">
        <f t="shared" si="8"/>
        <v>17.080000000000002</v>
      </c>
      <c r="B184" s="27" t="s">
        <v>9</v>
      </c>
      <c r="C184" s="26" t="s">
        <v>286</v>
      </c>
      <c r="D184" s="25" t="s">
        <v>7</v>
      </c>
      <c r="E184" s="79">
        <v>4</v>
      </c>
      <c r="F184" s="51">
        <v>39203.01</v>
      </c>
      <c r="G184" s="22">
        <f t="shared" si="7"/>
        <v>156812.04</v>
      </c>
    </row>
    <row r="185" spans="1:7" ht="14" x14ac:dyDescent="0.2">
      <c r="A185" s="28">
        <f t="shared" si="8"/>
        <v>17.090000000000003</v>
      </c>
      <c r="B185" s="27" t="s">
        <v>9</v>
      </c>
      <c r="C185" s="26" t="s">
        <v>275</v>
      </c>
      <c r="D185" s="25" t="s">
        <v>7</v>
      </c>
      <c r="E185" s="79">
        <v>12</v>
      </c>
      <c r="F185" s="51">
        <v>98007.53</v>
      </c>
      <c r="G185" s="22">
        <f t="shared" si="7"/>
        <v>1176090.3600000001</v>
      </c>
    </row>
    <row r="186" spans="1:7" s="93" customFormat="1" ht="14" x14ac:dyDescent="0.2">
      <c r="A186" s="28">
        <f t="shared" si="8"/>
        <v>17.100000000000005</v>
      </c>
      <c r="B186" s="27" t="s">
        <v>9</v>
      </c>
      <c r="C186" s="26" t="s">
        <v>285</v>
      </c>
      <c r="D186" s="25" t="s">
        <v>7</v>
      </c>
      <c r="E186" s="79">
        <v>8</v>
      </c>
      <c r="F186" s="51">
        <v>39203.01</v>
      </c>
      <c r="G186" s="22">
        <f t="shared" si="7"/>
        <v>313624.08</v>
      </c>
    </row>
    <row r="187" spans="1:7" ht="14" x14ac:dyDescent="0.2">
      <c r="A187" s="28">
        <f t="shared" si="8"/>
        <v>17.110000000000007</v>
      </c>
      <c r="B187" s="29">
        <v>391</v>
      </c>
      <c r="C187" s="26" t="s">
        <v>284</v>
      </c>
      <c r="D187" s="25" t="s">
        <v>19</v>
      </c>
      <c r="E187" s="79">
        <v>50</v>
      </c>
      <c r="F187" s="51">
        <v>20933.650000000001</v>
      </c>
      <c r="G187" s="22">
        <f t="shared" si="7"/>
        <v>1046682.5</v>
      </c>
    </row>
    <row r="188" spans="1:7" ht="28" x14ac:dyDescent="0.2">
      <c r="A188" s="28">
        <f t="shared" si="8"/>
        <v>17.120000000000008</v>
      </c>
      <c r="B188" s="38">
        <v>233</v>
      </c>
      <c r="C188" s="26" t="s">
        <v>178</v>
      </c>
      <c r="D188" s="25" t="s">
        <v>259</v>
      </c>
      <c r="E188" s="79">
        <v>6675.2490000000007</v>
      </c>
      <c r="F188" s="51">
        <v>11566.2</v>
      </c>
      <c r="G188" s="22">
        <f t="shared" si="7"/>
        <v>77207264.980000004</v>
      </c>
    </row>
    <row r="189" spans="1:7" ht="28" x14ac:dyDescent="0.2">
      <c r="A189" s="28">
        <f t="shared" si="8"/>
        <v>17.13000000000001</v>
      </c>
      <c r="B189" s="36" t="s">
        <v>176</v>
      </c>
      <c r="C189" s="26" t="s">
        <v>175</v>
      </c>
      <c r="D189" s="25" t="s">
        <v>166</v>
      </c>
      <c r="E189" s="79">
        <v>106.21</v>
      </c>
      <c r="F189" s="51">
        <v>1790521.46</v>
      </c>
      <c r="G189" s="22">
        <f t="shared" si="7"/>
        <v>190171284.27000001</v>
      </c>
    </row>
    <row r="190" spans="1:7" ht="14" x14ac:dyDescent="0.2">
      <c r="A190" s="28">
        <f t="shared" si="8"/>
        <v>17.140000000000011</v>
      </c>
      <c r="B190" s="38">
        <v>144</v>
      </c>
      <c r="C190" s="26" t="s">
        <v>174</v>
      </c>
      <c r="D190" s="25" t="s">
        <v>166</v>
      </c>
      <c r="E190" s="79">
        <v>3.93</v>
      </c>
      <c r="F190" s="51">
        <v>902172.15</v>
      </c>
      <c r="G190" s="22">
        <f t="shared" si="7"/>
        <v>3545536.55</v>
      </c>
    </row>
    <row r="191" spans="1:7" x14ac:dyDescent="0.2">
      <c r="A191" s="199" t="s">
        <v>283</v>
      </c>
      <c r="B191" s="200"/>
      <c r="C191" s="200"/>
      <c r="D191" s="200"/>
      <c r="E191" s="200"/>
      <c r="F191" s="201"/>
      <c r="G191" s="20">
        <f>SUM(G177:G190)</f>
        <v>320393791.50000006</v>
      </c>
    </row>
    <row r="192" spans="1:7" x14ac:dyDescent="0.15">
      <c r="A192" s="112">
        <v>18</v>
      </c>
      <c r="B192" s="111"/>
      <c r="C192" s="110" t="s">
        <v>45</v>
      </c>
      <c r="D192" s="109"/>
      <c r="E192" s="205"/>
      <c r="F192" s="205"/>
      <c r="G192" s="205"/>
    </row>
    <row r="193" spans="1:7" ht="14" x14ac:dyDescent="0.2">
      <c r="A193" s="28">
        <v>18.010000000000002</v>
      </c>
      <c r="B193" s="29">
        <v>1131</v>
      </c>
      <c r="C193" s="26" t="s">
        <v>272</v>
      </c>
      <c r="D193" s="133" t="s">
        <v>19</v>
      </c>
      <c r="E193" s="79">
        <v>10</v>
      </c>
      <c r="F193" s="51">
        <v>1866.49</v>
      </c>
      <c r="G193" s="22">
        <f t="shared" ref="G193:G201" si="9">ROUND(F193*E193,2)</f>
        <v>18664.900000000001</v>
      </c>
    </row>
    <row r="194" spans="1:7" ht="14" x14ac:dyDescent="0.2">
      <c r="A194" s="28">
        <f>+A193+0.01</f>
        <v>18.020000000000003</v>
      </c>
      <c r="B194" s="29">
        <v>394</v>
      </c>
      <c r="C194" s="26" t="s">
        <v>273</v>
      </c>
      <c r="D194" s="133" t="s">
        <v>19</v>
      </c>
      <c r="E194" s="79">
        <v>41</v>
      </c>
      <c r="F194" s="51">
        <v>20933.650000000001</v>
      </c>
      <c r="G194" s="22">
        <f t="shared" si="9"/>
        <v>858279.65</v>
      </c>
    </row>
    <row r="195" spans="1:7" ht="14" x14ac:dyDescent="0.2">
      <c r="A195" s="28">
        <f>+A194+0.01</f>
        <v>18.030000000000005</v>
      </c>
      <c r="B195" s="27" t="s">
        <v>9</v>
      </c>
      <c r="C195" s="26" t="s">
        <v>275</v>
      </c>
      <c r="D195" s="133" t="s">
        <v>7</v>
      </c>
      <c r="E195" s="79">
        <v>12</v>
      </c>
      <c r="F195" s="51">
        <v>98007.53</v>
      </c>
      <c r="G195" s="22">
        <f t="shared" si="9"/>
        <v>1176090.3600000001</v>
      </c>
    </row>
    <row r="196" spans="1:7" s="93" customFormat="1" ht="28" x14ac:dyDescent="0.2">
      <c r="A196" s="28">
        <f>+A195+0.01</f>
        <v>18.040000000000006</v>
      </c>
      <c r="B196" s="127" t="s">
        <v>282</v>
      </c>
      <c r="C196" s="26" t="s">
        <v>281</v>
      </c>
      <c r="D196" s="133" t="s">
        <v>181</v>
      </c>
      <c r="E196" s="79">
        <v>48</v>
      </c>
      <c r="F196" s="51">
        <v>101233.69</v>
      </c>
      <c r="G196" s="22">
        <f t="shared" si="9"/>
        <v>4859217.12</v>
      </c>
    </row>
    <row r="197" spans="1:7" ht="14" x14ac:dyDescent="0.2">
      <c r="A197" s="28">
        <f>+A196+0.01</f>
        <v>18.050000000000008</v>
      </c>
      <c r="B197" s="27" t="s">
        <v>9</v>
      </c>
      <c r="C197" s="26" t="s">
        <v>277</v>
      </c>
      <c r="D197" s="133" t="s">
        <v>7</v>
      </c>
      <c r="E197" s="79">
        <v>8</v>
      </c>
      <c r="F197" s="51">
        <v>39203.01</v>
      </c>
      <c r="G197" s="22">
        <f t="shared" si="9"/>
        <v>313624.08</v>
      </c>
    </row>
    <row r="198" spans="1:7" ht="14" x14ac:dyDescent="0.2">
      <c r="A198" s="28">
        <f>+A197+0.01</f>
        <v>18.060000000000009</v>
      </c>
      <c r="B198" s="27" t="s">
        <v>9</v>
      </c>
      <c r="C198" s="26" t="s">
        <v>280</v>
      </c>
      <c r="D198" s="133" t="s">
        <v>7</v>
      </c>
      <c r="E198" s="79">
        <v>12096</v>
      </c>
      <c r="F198" s="51">
        <v>4900.38</v>
      </c>
      <c r="G198" s="22">
        <f t="shared" si="9"/>
        <v>59274996.479999997</v>
      </c>
    </row>
    <row r="199" spans="1:7" ht="28" x14ac:dyDescent="0.2">
      <c r="A199" s="37">
        <v>18.07</v>
      </c>
      <c r="B199" s="38">
        <v>233</v>
      </c>
      <c r="C199" s="26" t="s">
        <v>178</v>
      </c>
      <c r="D199" s="132" t="s">
        <v>259</v>
      </c>
      <c r="E199" s="79">
        <v>6324.15</v>
      </c>
      <c r="F199" s="51">
        <v>11566.2</v>
      </c>
      <c r="G199" s="22">
        <f t="shared" si="9"/>
        <v>73146383.730000004</v>
      </c>
    </row>
    <row r="200" spans="1:7" ht="28" x14ac:dyDescent="0.2">
      <c r="A200" s="37">
        <v>18.079999999999998</v>
      </c>
      <c r="B200" s="36" t="s">
        <v>176</v>
      </c>
      <c r="C200" s="26" t="s">
        <v>175</v>
      </c>
      <c r="D200" s="132" t="s">
        <v>166</v>
      </c>
      <c r="E200" s="79">
        <v>96.24</v>
      </c>
      <c r="F200" s="51">
        <v>1790521.46</v>
      </c>
      <c r="G200" s="22">
        <f t="shared" si="9"/>
        <v>172319785.31</v>
      </c>
    </row>
    <row r="201" spans="1:7" ht="14" x14ac:dyDescent="0.2">
      <c r="A201" s="37">
        <v>18.09</v>
      </c>
      <c r="B201" s="38">
        <v>144</v>
      </c>
      <c r="C201" s="26" t="s">
        <v>174</v>
      </c>
      <c r="D201" s="132" t="s">
        <v>166</v>
      </c>
      <c r="E201" s="79">
        <v>3.61</v>
      </c>
      <c r="F201" s="51">
        <v>902172.15</v>
      </c>
      <c r="G201" s="22">
        <f t="shared" si="9"/>
        <v>3256841.46</v>
      </c>
    </row>
    <row r="202" spans="1:7" x14ac:dyDescent="0.2">
      <c r="A202" s="199" t="s">
        <v>38</v>
      </c>
      <c r="B202" s="200"/>
      <c r="C202" s="200"/>
      <c r="D202" s="200"/>
      <c r="E202" s="200"/>
      <c r="F202" s="201"/>
      <c r="G202" s="20">
        <f>SUM(G193:G201)</f>
        <v>315223883.08999997</v>
      </c>
    </row>
    <row r="203" spans="1:7" x14ac:dyDescent="0.15">
      <c r="A203" s="112">
        <v>19</v>
      </c>
      <c r="B203" s="111"/>
      <c r="C203" s="110" t="s">
        <v>279</v>
      </c>
      <c r="D203" s="109"/>
      <c r="E203" s="205"/>
      <c r="F203" s="205"/>
      <c r="G203" s="205"/>
    </row>
    <row r="204" spans="1:7" ht="14" x14ac:dyDescent="0.2">
      <c r="A204" s="28">
        <v>19.010000000000002</v>
      </c>
      <c r="B204" s="29">
        <v>1131</v>
      </c>
      <c r="C204" s="26" t="s">
        <v>272</v>
      </c>
      <c r="D204" s="25" t="s">
        <v>19</v>
      </c>
      <c r="E204" s="79">
        <v>10</v>
      </c>
      <c r="F204" s="51">
        <v>14407.1</v>
      </c>
      <c r="G204" s="22">
        <f t="shared" ref="G204:G211" si="10">ROUND(F204*E204,2)</f>
        <v>144071</v>
      </c>
    </row>
    <row r="205" spans="1:7" ht="14" x14ac:dyDescent="0.2">
      <c r="A205" s="28">
        <f t="shared" ref="A205:A211" si="11">+A204+0.01</f>
        <v>19.020000000000003</v>
      </c>
      <c r="B205" s="29">
        <v>394</v>
      </c>
      <c r="C205" s="26" t="s">
        <v>278</v>
      </c>
      <c r="D205" s="25" t="s">
        <v>19</v>
      </c>
      <c r="E205" s="79">
        <v>5</v>
      </c>
      <c r="F205" s="51">
        <v>20933.650000000001</v>
      </c>
      <c r="G205" s="22">
        <f t="shared" si="10"/>
        <v>104668.25</v>
      </c>
    </row>
    <row r="206" spans="1:7" ht="14" x14ac:dyDescent="0.2">
      <c r="A206" s="28">
        <f t="shared" si="11"/>
        <v>19.030000000000005</v>
      </c>
      <c r="B206" s="27" t="s">
        <v>9</v>
      </c>
      <c r="C206" s="26" t="s">
        <v>277</v>
      </c>
      <c r="D206" s="25" t="s">
        <v>7</v>
      </c>
      <c r="E206" s="79">
        <v>2</v>
      </c>
      <c r="F206" s="51">
        <v>39203.01</v>
      </c>
      <c r="G206" s="22">
        <f t="shared" si="10"/>
        <v>78406.02</v>
      </c>
    </row>
    <row r="207" spans="1:7" s="93" customFormat="1" ht="14" x14ac:dyDescent="0.2">
      <c r="A207" s="28">
        <f t="shared" si="11"/>
        <v>19.040000000000006</v>
      </c>
      <c r="B207" s="27" t="s">
        <v>9</v>
      </c>
      <c r="C207" s="26" t="s">
        <v>276</v>
      </c>
      <c r="D207" s="25" t="s">
        <v>7</v>
      </c>
      <c r="E207" s="79">
        <v>4</v>
      </c>
      <c r="F207" s="51">
        <v>39203.01</v>
      </c>
      <c r="G207" s="22">
        <f t="shared" si="10"/>
        <v>156812.04</v>
      </c>
    </row>
    <row r="208" spans="1:7" ht="14" x14ac:dyDescent="0.2">
      <c r="A208" s="28">
        <f t="shared" si="11"/>
        <v>19.050000000000008</v>
      </c>
      <c r="B208" s="27" t="s">
        <v>9</v>
      </c>
      <c r="C208" s="26" t="s">
        <v>275</v>
      </c>
      <c r="D208" s="25" t="s">
        <v>7</v>
      </c>
      <c r="E208" s="79">
        <v>3</v>
      </c>
      <c r="F208" s="51">
        <v>98007.53</v>
      </c>
      <c r="G208" s="22">
        <f t="shared" si="10"/>
        <v>294022.59000000003</v>
      </c>
    </row>
    <row r="209" spans="1:7" ht="28" x14ac:dyDescent="0.2">
      <c r="A209" s="28">
        <f t="shared" si="11"/>
        <v>19.060000000000009</v>
      </c>
      <c r="B209" s="38">
        <v>233</v>
      </c>
      <c r="C209" s="26" t="s">
        <v>178</v>
      </c>
      <c r="D209" s="25" t="s">
        <v>259</v>
      </c>
      <c r="E209" s="79">
        <v>820.35</v>
      </c>
      <c r="F209" s="51">
        <v>11566.2</v>
      </c>
      <c r="G209" s="22">
        <f t="shared" si="10"/>
        <v>9488332.1699999999</v>
      </c>
    </row>
    <row r="210" spans="1:7" ht="28" x14ac:dyDescent="0.2">
      <c r="A210" s="28">
        <f t="shared" si="11"/>
        <v>19.070000000000011</v>
      </c>
      <c r="B210" s="36" t="s">
        <v>176</v>
      </c>
      <c r="C210" s="26" t="s">
        <v>175</v>
      </c>
      <c r="D210" s="25" t="s">
        <v>166</v>
      </c>
      <c r="E210" s="79">
        <v>13.31</v>
      </c>
      <c r="F210" s="51">
        <v>1790521.46</v>
      </c>
      <c r="G210" s="22">
        <f t="shared" si="10"/>
        <v>23831840.629999999</v>
      </c>
    </row>
    <row r="211" spans="1:7" ht="14" x14ac:dyDescent="0.2">
      <c r="A211" s="28">
        <f t="shared" si="11"/>
        <v>19.080000000000013</v>
      </c>
      <c r="B211" s="87">
        <v>144</v>
      </c>
      <c r="C211" s="91" t="s">
        <v>174</v>
      </c>
      <c r="D211" s="132" t="s">
        <v>166</v>
      </c>
      <c r="E211" s="131">
        <v>0.9</v>
      </c>
      <c r="F211" s="51">
        <v>902172.15</v>
      </c>
      <c r="G211" s="22">
        <f t="shared" si="10"/>
        <v>811954.94</v>
      </c>
    </row>
    <row r="212" spans="1:7" x14ac:dyDescent="0.2">
      <c r="A212" s="199" t="s">
        <v>274</v>
      </c>
      <c r="B212" s="200"/>
      <c r="C212" s="200"/>
      <c r="D212" s="200"/>
      <c r="E212" s="200"/>
      <c r="F212" s="201"/>
      <c r="G212" s="20">
        <f>SUM(G204:G211)</f>
        <v>34910107.640000001</v>
      </c>
    </row>
    <row r="213" spans="1:7" x14ac:dyDescent="0.15">
      <c r="A213" s="112">
        <v>20</v>
      </c>
      <c r="B213" s="111"/>
      <c r="C213" s="110" t="s">
        <v>27</v>
      </c>
      <c r="D213" s="109"/>
      <c r="E213" s="205"/>
      <c r="F213" s="205"/>
      <c r="G213" s="205"/>
    </row>
    <row r="214" spans="1:7" ht="14" x14ac:dyDescent="0.2">
      <c r="A214" s="28">
        <v>20.010000000000002</v>
      </c>
      <c r="B214" s="29">
        <v>394</v>
      </c>
      <c r="C214" s="26" t="s">
        <v>273</v>
      </c>
      <c r="D214" s="25" t="s">
        <v>19</v>
      </c>
      <c r="E214" s="79">
        <v>60</v>
      </c>
      <c r="F214" s="23">
        <v>20933.650000000001</v>
      </c>
      <c r="G214" s="22">
        <f t="shared" ref="G214:G230" si="12">ROUND(F214*E214,2)</f>
        <v>1256019</v>
      </c>
    </row>
    <row r="215" spans="1:7" ht="14" x14ac:dyDescent="0.2">
      <c r="A215" s="28">
        <f t="shared" ref="A215:A222" si="13">+A214+0.01</f>
        <v>20.020000000000003</v>
      </c>
      <c r="B215" s="27">
        <v>1131</v>
      </c>
      <c r="C215" s="26" t="s">
        <v>272</v>
      </c>
      <c r="D215" s="25" t="s">
        <v>19</v>
      </c>
      <c r="E215" s="79">
        <v>10</v>
      </c>
      <c r="F215" s="23">
        <v>14407.1</v>
      </c>
      <c r="G215" s="22">
        <f t="shared" si="12"/>
        <v>144071</v>
      </c>
    </row>
    <row r="216" spans="1:7" ht="14" x14ac:dyDescent="0.2">
      <c r="A216" s="28">
        <f t="shared" si="13"/>
        <v>20.030000000000005</v>
      </c>
      <c r="B216" s="27" t="s">
        <v>21</v>
      </c>
      <c r="C216" s="26" t="s">
        <v>271</v>
      </c>
      <c r="D216" s="25" t="s">
        <v>19</v>
      </c>
      <c r="E216" s="79">
        <v>17</v>
      </c>
      <c r="F216" s="23">
        <v>147011.29999999999</v>
      </c>
      <c r="G216" s="22">
        <f t="shared" si="12"/>
        <v>2499192.1</v>
      </c>
    </row>
    <row r="217" spans="1:7" ht="14" x14ac:dyDescent="0.2">
      <c r="A217" s="28">
        <f t="shared" si="13"/>
        <v>20.040000000000006</v>
      </c>
      <c r="B217" s="27" t="s">
        <v>9</v>
      </c>
      <c r="C217" s="26" t="s">
        <v>270</v>
      </c>
      <c r="D217" s="25" t="s">
        <v>7</v>
      </c>
      <c r="E217" s="79">
        <v>4</v>
      </c>
      <c r="F217" s="23">
        <v>245018.83</v>
      </c>
      <c r="G217" s="22">
        <f t="shared" si="12"/>
        <v>980075.32</v>
      </c>
    </row>
    <row r="218" spans="1:7" ht="14" x14ac:dyDescent="0.2">
      <c r="A218" s="28">
        <f t="shared" si="13"/>
        <v>20.050000000000008</v>
      </c>
      <c r="B218" s="27" t="s">
        <v>9</v>
      </c>
      <c r="C218" s="26" t="s">
        <v>269</v>
      </c>
      <c r="D218" s="25" t="s">
        <v>7</v>
      </c>
      <c r="E218" s="79">
        <v>8</v>
      </c>
      <c r="F218" s="23">
        <v>98007.53</v>
      </c>
      <c r="G218" s="22">
        <f t="shared" si="12"/>
        <v>784060.24</v>
      </c>
    </row>
    <row r="219" spans="1:7" ht="14" x14ac:dyDescent="0.2">
      <c r="A219" s="28">
        <f t="shared" si="13"/>
        <v>20.060000000000009</v>
      </c>
      <c r="B219" s="27" t="s">
        <v>9</v>
      </c>
      <c r="C219" s="26" t="s">
        <v>268</v>
      </c>
      <c r="D219" s="25" t="s">
        <v>7</v>
      </c>
      <c r="E219" s="79">
        <v>4</v>
      </c>
      <c r="F219" s="23">
        <v>78406.03</v>
      </c>
      <c r="G219" s="22">
        <f t="shared" si="12"/>
        <v>313624.12</v>
      </c>
    </row>
    <row r="220" spans="1:7" ht="14" x14ac:dyDescent="0.2">
      <c r="A220" s="28">
        <f t="shared" si="13"/>
        <v>20.070000000000011</v>
      </c>
      <c r="B220" s="27" t="s">
        <v>9</v>
      </c>
      <c r="C220" s="26" t="s">
        <v>267</v>
      </c>
      <c r="D220" s="25" t="s">
        <v>7</v>
      </c>
      <c r="E220" s="79">
        <v>6</v>
      </c>
      <c r="F220" s="23">
        <v>98007.53</v>
      </c>
      <c r="G220" s="22">
        <f t="shared" si="12"/>
        <v>588045.18000000005</v>
      </c>
    </row>
    <row r="221" spans="1:7" s="93" customFormat="1" ht="14" x14ac:dyDescent="0.2">
      <c r="A221" s="28">
        <f t="shared" si="13"/>
        <v>20.080000000000013</v>
      </c>
      <c r="B221" s="27" t="s">
        <v>9</v>
      </c>
      <c r="C221" s="26" t="s">
        <v>266</v>
      </c>
      <c r="D221" s="25" t="s">
        <v>7</v>
      </c>
      <c r="E221" s="79">
        <v>6</v>
      </c>
      <c r="F221" s="23">
        <v>98007.53</v>
      </c>
      <c r="G221" s="22">
        <f t="shared" si="12"/>
        <v>588045.18000000005</v>
      </c>
    </row>
    <row r="222" spans="1:7" s="93" customFormat="1" ht="14" x14ac:dyDescent="0.2">
      <c r="A222" s="28">
        <f t="shared" si="13"/>
        <v>20.090000000000014</v>
      </c>
      <c r="B222" s="29">
        <v>338</v>
      </c>
      <c r="C222" s="26" t="s">
        <v>265</v>
      </c>
      <c r="D222" s="25" t="s">
        <v>7</v>
      </c>
      <c r="E222" s="79">
        <v>4</v>
      </c>
      <c r="F222" s="23">
        <v>1418575.62</v>
      </c>
      <c r="G222" s="22">
        <f t="shared" si="12"/>
        <v>5674302.4800000004</v>
      </c>
    </row>
    <row r="223" spans="1:7" s="93" customFormat="1" ht="14" x14ac:dyDescent="0.2">
      <c r="A223" s="28">
        <f>A222+0.01</f>
        <v>20.100000000000016</v>
      </c>
      <c r="B223" s="29">
        <v>1182</v>
      </c>
      <c r="C223" s="26" t="s">
        <v>264</v>
      </c>
      <c r="D223" s="25" t="s">
        <v>166</v>
      </c>
      <c r="E223" s="79">
        <v>8.94</v>
      </c>
      <c r="F223" s="23">
        <v>442313.6</v>
      </c>
      <c r="G223" s="22">
        <f t="shared" si="12"/>
        <v>3954283.58</v>
      </c>
    </row>
    <row r="224" spans="1:7" s="93" customFormat="1" ht="14" x14ac:dyDescent="0.2">
      <c r="A224" s="28">
        <f t="shared" ref="A224:A230" si="14">+A223+0.01</f>
        <v>20.110000000000017</v>
      </c>
      <c r="B224" s="29">
        <v>1181</v>
      </c>
      <c r="C224" s="26" t="s">
        <v>263</v>
      </c>
      <c r="D224" s="25" t="s">
        <v>166</v>
      </c>
      <c r="E224" s="79">
        <v>3.35</v>
      </c>
      <c r="F224" s="23">
        <v>791394.71</v>
      </c>
      <c r="G224" s="22">
        <f t="shared" si="12"/>
        <v>2651172.2799999998</v>
      </c>
    </row>
    <row r="225" spans="1:8" s="93" customFormat="1" ht="14" x14ac:dyDescent="0.2">
      <c r="A225" s="28">
        <f t="shared" si="14"/>
        <v>20.120000000000019</v>
      </c>
      <c r="B225" s="29">
        <v>375</v>
      </c>
      <c r="C225" s="26" t="s">
        <v>262</v>
      </c>
      <c r="D225" s="25" t="s">
        <v>181</v>
      </c>
      <c r="E225" s="79">
        <v>22.34</v>
      </c>
      <c r="F225" s="23">
        <v>339131.2</v>
      </c>
      <c r="G225" s="22">
        <f t="shared" si="12"/>
        <v>7576191.0099999998</v>
      </c>
    </row>
    <row r="226" spans="1:8" s="93" customFormat="1" ht="14" x14ac:dyDescent="0.2">
      <c r="A226" s="28">
        <f t="shared" si="14"/>
        <v>20.13000000000002</v>
      </c>
      <c r="B226" s="29">
        <v>302</v>
      </c>
      <c r="C226" s="26" t="s">
        <v>261</v>
      </c>
      <c r="D226" s="25" t="s">
        <v>181</v>
      </c>
      <c r="E226" s="79">
        <v>45.6</v>
      </c>
      <c r="F226" s="23">
        <v>145086.76</v>
      </c>
      <c r="G226" s="22">
        <f t="shared" si="12"/>
        <v>6615956.2599999998</v>
      </c>
    </row>
    <row r="227" spans="1:8" s="93" customFormat="1" ht="14" x14ac:dyDescent="0.2">
      <c r="A227" s="28">
        <f t="shared" si="14"/>
        <v>20.140000000000022</v>
      </c>
      <c r="B227" s="87">
        <v>259</v>
      </c>
      <c r="C227" s="130" t="s">
        <v>260</v>
      </c>
      <c r="D227" s="129" t="s">
        <v>259</v>
      </c>
      <c r="E227" s="79">
        <v>1044.0999999999999</v>
      </c>
      <c r="F227" s="23">
        <v>26147.39</v>
      </c>
      <c r="G227" s="22">
        <f t="shared" si="12"/>
        <v>27300489.899999999</v>
      </c>
    </row>
    <row r="228" spans="1:8" ht="28" x14ac:dyDescent="0.2">
      <c r="A228" s="28">
        <f t="shared" si="14"/>
        <v>20.150000000000023</v>
      </c>
      <c r="B228" s="87">
        <v>233</v>
      </c>
      <c r="C228" s="26" t="s">
        <v>178</v>
      </c>
      <c r="D228" s="25" t="s">
        <v>259</v>
      </c>
      <c r="E228" s="79">
        <v>1381.4535000000001</v>
      </c>
      <c r="F228" s="23">
        <v>11566.2</v>
      </c>
      <c r="G228" s="22">
        <f t="shared" si="12"/>
        <v>15978167.470000001</v>
      </c>
      <c r="H228" s="1">
        <f>411.36+973.64</f>
        <v>1385</v>
      </c>
    </row>
    <row r="229" spans="1:8" s="93" customFormat="1" ht="28" x14ac:dyDescent="0.2">
      <c r="A229" s="28">
        <f t="shared" si="14"/>
        <v>20.160000000000025</v>
      </c>
      <c r="B229" s="88" t="s">
        <v>176</v>
      </c>
      <c r="C229" s="26" t="s">
        <v>175</v>
      </c>
      <c r="D229" s="25" t="s">
        <v>166</v>
      </c>
      <c r="E229" s="79">
        <v>20.6</v>
      </c>
      <c r="F229" s="23">
        <v>1790521.46</v>
      </c>
      <c r="G229" s="22">
        <f t="shared" si="12"/>
        <v>36884742.079999998</v>
      </c>
    </row>
    <row r="230" spans="1:8" s="93" customFormat="1" ht="14" x14ac:dyDescent="0.2">
      <c r="A230" s="28">
        <f t="shared" si="14"/>
        <v>20.170000000000027</v>
      </c>
      <c r="B230" s="87">
        <v>144</v>
      </c>
      <c r="C230" s="26" t="s">
        <v>174</v>
      </c>
      <c r="D230" s="25" t="s">
        <v>166</v>
      </c>
      <c r="E230" s="79">
        <v>1.47</v>
      </c>
      <c r="F230" s="23">
        <v>902172.15</v>
      </c>
      <c r="G230" s="22">
        <f t="shared" si="12"/>
        <v>1326193.06</v>
      </c>
    </row>
    <row r="231" spans="1:8" s="93" customFormat="1" x14ac:dyDescent="0.2">
      <c r="A231" s="199" t="s">
        <v>6</v>
      </c>
      <c r="B231" s="200"/>
      <c r="C231" s="200"/>
      <c r="D231" s="200"/>
      <c r="E231" s="200"/>
      <c r="F231" s="201"/>
      <c r="G231" s="128">
        <f>SUM(G214:G230)</f>
        <v>115114630.26000001</v>
      </c>
    </row>
    <row r="232" spans="1:8" s="93" customFormat="1" x14ac:dyDescent="0.15">
      <c r="A232" s="112">
        <v>21</v>
      </c>
      <c r="B232" s="111"/>
      <c r="C232" s="110" t="s">
        <v>258</v>
      </c>
      <c r="D232" s="109"/>
      <c r="E232" s="205"/>
      <c r="F232" s="205"/>
      <c r="G232" s="205"/>
    </row>
    <row r="233" spans="1:8" s="93" customFormat="1" ht="42" x14ac:dyDescent="0.2">
      <c r="A233" s="28">
        <v>21.01</v>
      </c>
      <c r="B233" s="127" t="s">
        <v>257</v>
      </c>
      <c r="C233" s="26" t="s">
        <v>256</v>
      </c>
      <c r="D233" s="25" t="s">
        <v>7</v>
      </c>
      <c r="E233" s="79">
        <v>1</v>
      </c>
      <c r="F233" s="23">
        <v>4073851.83</v>
      </c>
      <c r="G233" s="22">
        <f>ROUND(F233*E233,2)</f>
        <v>4073851.83</v>
      </c>
    </row>
    <row r="234" spans="1:8" x14ac:dyDescent="0.2">
      <c r="A234" s="28">
        <f>+A233+0.01</f>
        <v>21.020000000000003</v>
      </c>
      <c r="B234" s="29">
        <v>1144</v>
      </c>
      <c r="C234" s="126" t="s">
        <v>255</v>
      </c>
      <c r="D234" s="25" t="s">
        <v>19</v>
      </c>
      <c r="E234" s="79">
        <v>35</v>
      </c>
      <c r="F234" s="23">
        <v>126495.86</v>
      </c>
      <c r="G234" s="22">
        <f>ROUND(F234*E234,2)</f>
        <v>4427355.0999999996</v>
      </c>
    </row>
    <row r="235" spans="1:8" ht="42" x14ac:dyDescent="0.2">
      <c r="A235" s="28">
        <f>+A234+0.01</f>
        <v>21.030000000000005</v>
      </c>
      <c r="B235" s="123" t="s">
        <v>254</v>
      </c>
      <c r="C235" s="71" t="s">
        <v>253</v>
      </c>
      <c r="D235" s="25" t="s">
        <v>7</v>
      </c>
      <c r="E235" s="79">
        <v>1</v>
      </c>
      <c r="F235" s="23">
        <v>1543498.52</v>
      </c>
      <c r="G235" s="90">
        <f>ROUND(+E235*F235,2)</f>
        <v>1543498.52</v>
      </c>
    </row>
    <row r="236" spans="1:8" ht="42" x14ac:dyDescent="0.2">
      <c r="A236" s="124">
        <f>+A235+0.01</f>
        <v>21.040000000000006</v>
      </c>
      <c r="B236" s="123" t="s">
        <v>252</v>
      </c>
      <c r="C236" s="125" t="s">
        <v>251</v>
      </c>
      <c r="D236" s="25" t="s">
        <v>19</v>
      </c>
      <c r="E236" s="79">
        <v>2</v>
      </c>
      <c r="F236" s="23">
        <v>1999366.96</v>
      </c>
      <c r="G236" s="90">
        <f>ROUND(+E236*F236,2)</f>
        <v>3998733.92</v>
      </c>
    </row>
    <row r="237" spans="1:8" ht="28" x14ac:dyDescent="0.2">
      <c r="A237" s="124">
        <f>+A236+0.01</f>
        <v>21.050000000000008</v>
      </c>
      <c r="B237" s="123" t="s">
        <v>250</v>
      </c>
      <c r="C237" s="122" t="s">
        <v>249</v>
      </c>
      <c r="D237" s="25" t="s">
        <v>7</v>
      </c>
      <c r="E237" s="79">
        <v>1</v>
      </c>
      <c r="F237" s="23">
        <v>1562778.56</v>
      </c>
      <c r="G237" s="90">
        <f>ROUND(+E237*F237,2)</f>
        <v>1562778.56</v>
      </c>
    </row>
    <row r="238" spans="1:8" x14ac:dyDescent="0.2">
      <c r="A238" s="199" t="s">
        <v>248</v>
      </c>
      <c r="B238" s="200"/>
      <c r="C238" s="200"/>
      <c r="D238" s="200"/>
      <c r="E238" s="200"/>
      <c r="F238" s="201"/>
      <c r="G238" s="20">
        <f>SUM(G233:G237)</f>
        <v>15606217.93</v>
      </c>
    </row>
    <row r="239" spans="1:8" x14ac:dyDescent="0.2">
      <c r="A239" s="121">
        <v>22</v>
      </c>
      <c r="B239" s="120"/>
      <c r="C239" s="206" t="s">
        <v>247</v>
      </c>
      <c r="D239" s="207"/>
      <c r="E239" s="207"/>
      <c r="F239" s="208"/>
      <c r="G239" s="103"/>
    </row>
    <row r="240" spans="1:8" x14ac:dyDescent="0.2">
      <c r="A240" s="100">
        <v>22.01</v>
      </c>
      <c r="B240" s="100" t="s">
        <v>9</v>
      </c>
      <c r="C240" s="115" t="s">
        <v>246</v>
      </c>
      <c r="D240" s="100" t="s">
        <v>207</v>
      </c>
      <c r="E240" s="100">
        <v>1</v>
      </c>
      <c r="F240" s="23">
        <v>3143811.26</v>
      </c>
      <c r="G240" s="90">
        <f t="shared" ref="G240:G272" si="15">ROUND(+E240*F240,2)</f>
        <v>3143811.26</v>
      </c>
    </row>
    <row r="241" spans="1:7" x14ac:dyDescent="0.2">
      <c r="A241" s="100">
        <f t="shared" ref="A241:A272" si="16">+A240+0.01</f>
        <v>22.020000000000003</v>
      </c>
      <c r="B241" s="116">
        <v>533</v>
      </c>
      <c r="C241" s="115" t="s">
        <v>245</v>
      </c>
      <c r="D241" s="100" t="s">
        <v>207</v>
      </c>
      <c r="E241" s="100">
        <v>4</v>
      </c>
      <c r="F241" s="23">
        <v>1234849.55</v>
      </c>
      <c r="G241" s="90">
        <f t="shared" si="15"/>
        <v>4939398.2</v>
      </c>
    </row>
    <row r="242" spans="1:7" x14ac:dyDescent="0.2">
      <c r="A242" s="100">
        <f t="shared" si="16"/>
        <v>22.030000000000005</v>
      </c>
      <c r="B242" s="116">
        <v>532</v>
      </c>
      <c r="C242" s="115" t="s">
        <v>244</v>
      </c>
      <c r="D242" s="100" t="s">
        <v>207</v>
      </c>
      <c r="E242" s="100">
        <v>2</v>
      </c>
      <c r="F242" s="23">
        <v>1823409.86</v>
      </c>
      <c r="G242" s="90">
        <f t="shared" si="15"/>
        <v>3646819.72</v>
      </c>
    </row>
    <row r="243" spans="1:7" ht="14" x14ac:dyDescent="0.2">
      <c r="A243" s="100">
        <f t="shared" si="16"/>
        <v>22.040000000000006</v>
      </c>
      <c r="B243" s="116">
        <v>508</v>
      </c>
      <c r="C243" s="119" t="s">
        <v>243</v>
      </c>
      <c r="D243" s="100" t="s">
        <v>207</v>
      </c>
      <c r="E243" s="100">
        <v>1</v>
      </c>
      <c r="F243" s="23">
        <v>3155949.15</v>
      </c>
      <c r="G243" s="90">
        <f t="shared" si="15"/>
        <v>3155949.15</v>
      </c>
    </row>
    <row r="244" spans="1:7" x14ac:dyDescent="0.2">
      <c r="A244" s="100">
        <f t="shared" si="16"/>
        <v>22.050000000000008</v>
      </c>
      <c r="B244" s="116">
        <v>654</v>
      </c>
      <c r="C244" s="115" t="s">
        <v>242</v>
      </c>
      <c r="D244" s="100" t="s">
        <v>207</v>
      </c>
      <c r="E244" s="100">
        <v>19</v>
      </c>
      <c r="F244" s="23">
        <v>502176.01</v>
      </c>
      <c r="G244" s="90">
        <f t="shared" si="15"/>
        <v>9541344.1899999995</v>
      </c>
    </row>
    <row r="245" spans="1:7" x14ac:dyDescent="0.2">
      <c r="A245" s="100">
        <f t="shared" si="16"/>
        <v>22.060000000000009</v>
      </c>
      <c r="B245" s="116">
        <v>593</v>
      </c>
      <c r="C245" s="115" t="s">
        <v>241</v>
      </c>
      <c r="D245" s="100" t="s">
        <v>207</v>
      </c>
      <c r="E245" s="100">
        <v>3</v>
      </c>
      <c r="F245" s="23">
        <v>320485.45</v>
      </c>
      <c r="G245" s="90">
        <f t="shared" si="15"/>
        <v>961456.35</v>
      </c>
    </row>
    <row r="246" spans="1:7" ht="56" x14ac:dyDescent="0.2">
      <c r="A246" s="100">
        <f t="shared" si="16"/>
        <v>22.070000000000011</v>
      </c>
      <c r="B246" s="118" t="s">
        <v>240</v>
      </c>
      <c r="C246" s="117" t="s">
        <v>239</v>
      </c>
      <c r="D246" s="100" t="s">
        <v>207</v>
      </c>
      <c r="E246" s="100">
        <v>7</v>
      </c>
      <c r="F246" s="23">
        <v>525396.65</v>
      </c>
      <c r="G246" s="90">
        <f t="shared" si="15"/>
        <v>3677776.55</v>
      </c>
    </row>
    <row r="247" spans="1:7" x14ac:dyDescent="0.2">
      <c r="A247" s="100">
        <f t="shared" si="16"/>
        <v>22.080000000000013</v>
      </c>
      <c r="B247" s="116" t="s">
        <v>9</v>
      </c>
      <c r="C247" s="115" t="s">
        <v>238</v>
      </c>
      <c r="D247" s="100" t="s">
        <v>207</v>
      </c>
      <c r="E247" s="100">
        <v>1</v>
      </c>
      <c r="F247" s="23">
        <v>2736039.35</v>
      </c>
      <c r="G247" s="90">
        <f t="shared" si="15"/>
        <v>2736039.35</v>
      </c>
    </row>
    <row r="248" spans="1:7" x14ac:dyDescent="0.2">
      <c r="A248" s="100">
        <f t="shared" si="16"/>
        <v>22.090000000000014</v>
      </c>
      <c r="B248" s="116">
        <v>558</v>
      </c>
      <c r="C248" s="115" t="s">
        <v>237</v>
      </c>
      <c r="D248" s="100" t="s">
        <v>207</v>
      </c>
      <c r="E248" s="100">
        <v>1</v>
      </c>
      <c r="F248" s="23">
        <v>4714284.26</v>
      </c>
      <c r="G248" s="90">
        <f t="shared" si="15"/>
        <v>4714284.26</v>
      </c>
    </row>
    <row r="249" spans="1:7" x14ac:dyDescent="0.2">
      <c r="A249" s="100">
        <f t="shared" si="16"/>
        <v>22.100000000000016</v>
      </c>
      <c r="B249" s="116">
        <v>554</v>
      </c>
      <c r="C249" s="115" t="s">
        <v>236</v>
      </c>
      <c r="D249" s="100" t="s">
        <v>207</v>
      </c>
      <c r="E249" s="100">
        <v>2</v>
      </c>
      <c r="F249" s="23">
        <v>1087847.6299999999</v>
      </c>
      <c r="G249" s="90">
        <f t="shared" si="15"/>
        <v>2175695.2599999998</v>
      </c>
    </row>
    <row r="250" spans="1:7" x14ac:dyDescent="0.2">
      <c r="A250" s="100">
        <f t="shared" si="16"/>
        <v>22.110000000000017</v>
      </c>
      <c r="B250" s="116">
        <v>579</v>
      </c>
      <c r="C250" s="115" t="s">
        <v>235</v>
      </c>
      <c r="D250" s="100" t="s">
        <v>207</v>
      </c>
      <c r="E250" s="100">
        <v>4</v>
      </c>
      <c r="F250" s="23">
        <v>3170776.31</v>
      </c>
      <c r="G250" s="90">
        <f t="shared" si="15"/>
        <v>12683105.24</v>
      </c>
    </row>
    <row r="251" spans="1:7" x14ac:dyDescent="0.2">
      <c r="A251" s="100">
        <f t="shared" si="16"/>
        <v>22.120000000000019</v>
      </c>
      <c r="B251" s="116">
        <v>543</v>
      </c>
      <c r="C251" s="115" t="s">
        <v>234</v>
      </c>
      <c r="D251" s="100" t="s">
        <v>207</v>
      </c>
      <c r="E251" s="100">
        <v>1</v>
      </c>
      <c r="F251" s="23">
        <v>4780503.05</v>
      </c>
      <c r="G251" s="90">
        <f t="shared" si="15"/>
        <v>4780503.05</v>
      </c>
    </row>
    <row r="252" spans="1:7" x14ac:dyDescent="0.2">
      <c r="A252" s="100">
        <f t="shared" si="16"/>
        <v>22.13000000000002</v>
      </c>
      <c r="B252" s="116">
        <v>537</v>
      </c>
      <c r="C252" s="115" t="s">
        <v>233</v>
      </c>
      <c r="D252" s="100" t="s">
        <v>207</v>
      </c>
      <c r="E252" s="100">
        <v>1</v>
      </c>
      <c r="F252" s="23">
        <v>2378280.96</v>
      </c>
      <c r="G252" s="90">
        <f t="shared" si="15"/>
        <v>2378280.96</v>
      </c>
    </row>
    <row r="253" spans="1:7" x14ac:dyDescent="0.2">
      <c r="A253" s="100">
        <f t="shared" si="16"/>
        <v>22.140000000000022</v>
      </c>
      <c r="B253" s="116">
        <v>535</v>
      </c>
      <c r="C253" s="115" t="s">
        <v>232</v>
      </c>
      <c r="D253" s="100" t="s">
        <v>207</v>
      </c>
      <c r="E253" s="100">
        <v>4</v>
      </c>
      <c r="F253" s="23">
        <v>852971.25</v>
      </c>
      <c r="G253" s="90">
        <f t="shared" si="15"/>
        <v>3411885</v>
      </c>
    </row>
    <row r="254" spans="1:7" x14ac:dyDescent="0.2">
      <c r="A254" s="100">
        <f t="shared" si="16"/>
        <v>22.150000000000023</v>
      </c>
      <c r="B254" s="116">
        <v>538</v>
      </c>
      <c r="C254" s="115" t="s">
        <v>231</v>
      </c>
      <c r="D254" s="100" t="s">
        <v>207</v>
      </c>
      <c r="E254" s="100">
        <v>1</v>
      </c>
      <c r="F254" s="23">
        <v>2959956.88</v>
      </c>
      <c r="G254" s="90">
        <f t="shared" si="15"/>
        <v>2959956.88</v>
      </c>
    </row>
    <row r="255" spans="1:7" x14ac:dyDescent="0.2">
      <c r="A255" s="100">
        <f t="shared" si="16"/>
        <v>22.160000000000025</v>
      </c>
      <c r="B255" s="116">
        <v>142</v>
      </c>
      <c r="C255" s="115" t="s">
        <v>230</v>
      </c>
      <c r="D255" s="100" t="s">
        <v>166</v>
      </c>
      <c r="E255" s="100">
        <v>0.6</v>
      </c>
      <c r="F255" s="23">
        <v>1221134.05</v>
      </c>
      <c r="G255" s="90">
        <f t="shared" si="15"/>
        <v>732680.43</v>
      </c>
    </row>
    <row r="256" spans="1:7" ht="42" x14ac:dyDescent="0.2">
      <c r="A256" s="100">
        <f t="shared" si="16"/>
        <v>22.170000000000027</v>
      </c>
      <c r="B256" s="114" t="s">
        <v>229</v>
      </c>
      <c r="C256" s="115" t="s">
        <v>228</v>
      </c>
      <c r="D256" s="100" t="s">
        <v>207</v>
      </c>
      <c r="E256" s="100">
        <v>1</v>
      </c>
      <c r="F256" s="23">
        <v>12825309.439999999</v>
      </c>
      <c r="G256" s="90">
        <f t="shared" si="15"/>
        <v>12825309.439999999</v>
      </c>
    </row>
    <row r="257" spans="1:7" x14ac:dyDescent="0.2">
      <c r="A257" s="100">
        <f t="shared" si="16"/>
        <v>22.180000000000028</v>
      </c>
      <c r="B257" s="116">
        <v>484</v>
      </c>
      <c r="C257" s="115" t="s">
        <v>227</v>
      </c>
      <c r="D257" s="100" t="s">
        <v>207</v>
      </c>
      <c r="E257" s="100">
        <v>2</v>
      </c>
      <c r="F257" s="23">
        <v>1135464</v>
      </c>
      <c r="G257" s="90">
        <f t="shared" si="15"/>
        <v>2270928</v>
      </c>
    </row>
    <row r="258" spans="1:7" x14ac:dyDescent="0.2">
      <c r="A258" s="100">
        <f t="shared" si="16"/>
        <v>22.19000000000003</v>
      </c>
      <c r="B258" s="100" t="s">
        <v>9</v>
      </c>
      <c r="C258" s="115" t="s">
        <v>226</v>
      </c>
      <c r="D258" s="100" t="s">
        <v>207</v>
      </c>
      <c r="E258" s="100">
        <v>1</v>
      </c>
      <c r="F258" s="23">
        <v>2945901.3</v>
      </c>
      <c r="G258" s="90">
        <f t="shared" si="15"/>
        <v>2945901.3</v>
      </c>
    </row>
    <row r="259" spans="1:7" x14ac:dyDescent="0.2">
      <c r="A259" s="100">
        <f t="shared" si="16"/>
        <v>22.200000000000031</v>
      </c>
      <c r="B259" s="116">
        <v>596</v>
      </c>
      <c r="C259" s="115" t="s">
        <v>225</v>
      </c>
      <c r="D259" s="100" t="s">
        <v>207</v>
      </c>
      <c r="E259" s="100">
        <v>5</v>
      </c>
      <c r="F259" s="23">
        <v>394032.92</v>
      </c>
      <c r="G259" s="90">
        <f t="shared" si="15"/>
        <v>1970164.6</v>
      </c>
    </row>
    <row r="260" spans="1:7" x14ac:dyDescent="0.2">
      <c r="A260" s="100">
        <f t="shared" si="16"/>
        <v>22.210000000000033</v>
      </c>
      <c r="B260" s="116">
        <v>598</v>
      </c>
      <c r="C260" s="115" t="s">
        <v>224</v>
      </c>
      <c r="D260" s="100" t="s">
        <v>207</v>
      </c>
      <c r="E260" s="100">
        <v>2</v>
      </c>
      <c r="F260" s="23">
        <v>407347.32</v>
      </c>
      <c r="G260" s="90">
        <f t="shared" si="15"/>
        <v>814694.64</v>
      </c>
    </row>
    <row r="261" spans="1:7" x14ac:dyDescent="0.2">
      <c r="A261" s="100">
        <f t="shared" si="16"/>
        <v>22.220000000000034</v>
      </c>
      <c r="B261" s="116">
        <v>592</v>
      </c>
      <c r="C261" s="115" t="s">
        <v>223</v>
      </c>
      <c r="D261" s="100" t="s">
        <v>207</v>
      </c>
      <c r="E261" s="100">
        <v>6</v>
      </c>
      <c r="F261" s="23">
        <v>365120.65</v>
      </c>
      <c r="G261" s="90">
        <f t="shared" si="15"/>
        <v>2190723.9</v>
      </c>
    </row>
    <row r="262" spans="1:7" ht="28" x14ac:dyDescent="0.2">
      <c r="A262" s="100">
        <f t="shared" si="16"/>
        <v>22.230000000000036</v>
      </c>
      <c r="B262" s="100" t="s">
        <v>9</v>
      </c>
      <c r="C262" s="113" t="s">
        <v>222</v>
      </c>
      <c r="D262" s="100" t="s">
        <v>207</v>
      </c>
      <c r="E262" s="100">
        <v>1</v>
      </c>
      <c r="F262" s="23">
        <v>27730491.960000001</v>
      </c>
      <c r="G262" s="90">
        <f t="shared" si="15"/>
        <v>27730491.960000001</v>
      </c>
    </row>
    <row r="263" spans="1:7" x14ac:dyDescent="0.2">
      <c r="A263" s="100">
        <f t="shared" si="16"/>
        <v>22.240000000000038</v>
      </c>
      <c r="B263" s="100" t="s">
        <v>9</v>
      </c>
      <c r="C263" s="115" t="s">
        <v>221</v>
      </c>
      <c r="D263" s="100" t="s">
        <v>207</v>
      </c>
      <c r="E263" s="100">
        <v>24</v>
      </c>
      <c r="F263" s="23">
        <v>3514577.64</v>
      </c>
      <c r="G263" s="90">
        <f t="shared" si="15"/>
        <v>84349863.359999999</v>
      </c>
    </row>
    <row r="264" spans="1:7" x14ac:dyDescent="0.2">
      <c r="A264" s="100">
        <f t="shared" si="16"/>
        <v>22.250000000000039</v>
      </c>
      <c r="B264" s="116">
        <v>548</v>
      </c>
      <c r="C264" s="115" t="s">
        <v>220</v>
      </c>
      <c r="D264" s="100" t="s">
        <v>219</v>
      </c>
      <c r="E264" s="100">
        <v>0.9</v>
      </c>
      <c r="F264" s="23">
        <v>8781545.8699999992</v>
      </c>
      <c r="G264" s="90">
        <f t="shared" si="15"/>
        <v>7903391.2800000003</v>
      </c>
    </row>
    <row r="265" spans="1:7" ht="28" x14ac:dyDescent="0.2">
      <c r="A265" s="100">
        <f t="shared" si="16"/>
        <v>22.260000000000041</v>
      </c>
      <c r="B265" s="100" t="s">
        <v>9</v>
      </c>
      <c r="C265" s="113" t="s">
        <v>218</v>
      </c>
      <c r="D265" s="100" t="s">
        <v>207</v>
      </c>
      <c r="E265" s="100">
        <v>24</v>
      </c>
      <c r="F265" s="23">
        <v>1504764.14</v>
      </c>
      <c r="G265" s="90">
        <f t="shared" si="15"/>
        <v>36114339.359999999</v>
      </c>
    </row>
    <row r="266" spans="1:7" x14ac:dyDescent="0.2">
      <c r="A266" s="100">
        <f t="shared" si="16"/>
        <v>22.270000000000042</v>
      </c>
      <c r="B266" s="116">
        <v>640</v>
      </c>
      <c r="C266" s="115" t="s">
        <v>217</v>
      </c>
      <c r="D266" s="100" t="s">
        <v>207</v>
      </c>
      <c r="E266" s="100">
        <v>12</v>
      </c>
      <c r="F266" s="23">
        <v>2557026.91</v>
      </c>
      <c r="G266" s="90">
        <f t="shared" si="15"/>
        <v>30684322.920000002</v>
      </c>
    </row>
    <row r="267" spans="1:7" ht="42" x14ac:dyDescent="0.2">
      <c r="A267" s="100">
        <f t="shared" si="16"/>
        <v>22.280000000000044</v>
      </c>
      <c r="B267" s="114" t="s">
        <v>215</v>
      </c>
      <c r="C267" s="115" t="s">
        <v>216</v>
      </c>
      <c r="D267" s="100" t="s">
        <v>19</v>
      </c>
      <c r="E267" s="100">
        <v>20</v>
      </c>
      <c r="F267" s="23">
        <v>48073.21</v>
      </c>
      <c r="G267" s="90">
        <f t="shared" si="15"/>
        <v>961464.2</v>
      </c>
    </row>
    <row r="268" spans="1:7" ht="42" x14ac:dyDescent="0.2">
      <c r="A268" s="100">
        <f t="shared" si="16"/>
        <v>22.290000000000045</v>
      </c>
      <c r="B268" s="114" t="s">
        <v>215</v>
      </c>
      <c r="C268" s="115" t="s">
        <v>214</v>
      </c>
      <c r="D268" s="100" t="s">
        <v>19</v>
      </c>
      <c r="E268" s="100">
        <v>8</v>
      </c>
      <c r="F268" s="23">
        <v>58614.17</v>
      </c>
      <c r="G268" s="90">
        <f t="shared" si="15"/>
        <v>468913.36</v>
      </c>
    </row>
    <row r="269" spans="1:7" ht="42" x14ac:dyDescent="0.2">
      <c r="A269" s="100">
        <f t="shared" si="16"/>
        <v>22.300000000000047</v>
      </c>
      <c r="B269" s="114" t="s">
        <v>213</v>
      </c>
      <c r="C269" s="115" t="s">
        <v>212</v>
      </c>
      <c r="D269" s="100" t="s">
        <v>19</v>
      </c>
      <c r="E269" s="100">
        <v>48</v>
      </c>
      <c r="F269" s="23">
        <v>40359.839999999997</v>
      </c>
      <c r="G269" s="90">
        <f t="shared" si="15"/>
        <v>1937272.32</v>
      </c>
    </row>
    <row r="270" spans="1:7" ht="42" x14ac:dyDescent="0.2">
      <c r="A270" s="100">
        <f t="shared" si="16"/>
        <v>22.310000000000048</v>
      </c>
      <c r="B270" s="114" t="s">
        <v>211</v>
      </c>
      <c r="C270" s="115" t="s">
        <v>210</v>
      </c>
      <c r="D270" s="100" t="s">
        <v>19</v>
      </c>
      <c r="E270" s="100">
        <v>260</v>
      </c>
      <c r="F270" s="23">
        <v>30360.44</v>
      </c>
      <c r="G270" s="90">
        <f t="shared" si="15"/>
        <v>7893714.4000000004</v>
      </c>
    </row>
    <row r="271" spans="1:7" ht="42" x14ac:dyDescent="0.2">
      <c r="A271" s="100">
        <f t="shared" si="16"/>
        <v>22.32000000000005</v>
      </c>
      <c r="B271" s="114" t="s">
        <v>209</v>
      </c>
      <c r="C271" s="115" t="s">
        <v>208</v>
      </c>
      <c r="D271" s="100" t="s">
        <v>207</v>
      </c>
      <c r="E271" s="100">
        <v>5</v>
      </c>
      <c r="F271" s="23">
        <v>368298.58</v>
      </c>
      <c r="G271" s="90">
        <f t="shared" si="15"/>
        <v>1841492.9</v>
      </c>
    </row>
    <row r="272" spans="1:7" ht="42" x14ac:dyDescent="0.2">
      <c r="A272" s="100">
        <f t="shared" si="16"/>
        <v>22.330000000000052</v>
      </c>
      <c r="B272" s="114" t="s">
        <v>206</v>
      </c>
      <c r="C272" s="113" t="s">
        <v>205</v>
      </c>
      <c r="D272" s="100" t="s">
        <v>19</v>
      </c>
      <c r="E272" s="100">
        <v>35</v>
      </c>
      <c r="F272" s="23">
        <v>57411</v>
      </c>
      <c r="G272" s="90">
        <f t="shared" si="15"/>
        <v>2009385</v>
      </c>
    </row>
    <row r="273" spans="1:7" x14ac:dyDescent="0.2">
      <c r="A273" s="199" t="s">
        <v>204</v>
      </c>
      <c r="B273" s="200"/>
      <c r="C273" s="200"/>
      <c r="D273" s="200"/>
      <c r="E273" s="200"/>
      <c r="F273" s="201"/>
      <c r="G273" s="20">
        <f>SUM(G240:G272)</f>
        <v>290551358.78999996</v>
      </c>
    </row>
    <row r="274" spans="1:7" x14ac:dyDescent="0.15">
      <c r="A274" s="112">
        <v>23</v>
      </c>
      <c r="B274" s="111"/>
      <c r="C274" s="110" t="s">
        <v>203</v>
      </c>
      <c r="D274" s="109"/>
      <c r="E274" s="205"/>
      <c r="F274" s="205"/>
      <c r="G274" s="205"/>
    </row>
    <row r="275" spans="1:7" ht="14" x14ac:dyDescent="0.2">
      <c r="A275" s="28">
        <v>23.01</v>
      </c>
      <c r="B275" s="29">
        <v>111</v>
      </c>
      <c r="C275" s="26" t="s">
        <v>202</v>
      </c>
      <c r="D275" s="25" t="s">
        <v>166</v>
      </c>
      <c r="E275" s="108">
        <v>625</v>
      </c>
      <c r="F275" s="23">
        <v>47224.79</v>
      </c>
      <c r="G275" s="90">
        <f>ROUND(+E275*F275,2)</f>
        <v>29515493.75</v>
      </c>
    </row>
    <row r="276" spans="1:7" ht="14" x14ac:dyDescent="0.2">
      <c r="A276" s="28">
        <f>+A275+0.01</f>
        <v>23.020000000000003</v>
      </c>
      <c r="B276" s="29">
        <v>748</v>
      </c>
      <c r="C276" s="26" t="s">
        <v>201</v>
      </c>
      <c r="D276" s="25" t="s">
        <v>166</v>
      </c>
      <c r="E276" s="108">
        <v>375</v>
      </c>
      <c r="F276" s="23">
        <v>593183.66</v>
      </c>
      <c r="G276" s="90">
        <f>ROUND(+E276*F276,2)</f>
        <v>222443872.5</v>
      </c>
    </row>
    <row r="277" spans="1:7" ht="14" x14ac:dyDescent="0.2">
      <c r="A277" s="28">
        <f>+A276+0.01</f>
        <v>23.030000000000005</v>
      </c>
      <c r="B277" s="29">
        <v>788</v>
      </c>
      <c r="C277" s="26" t="s">
        <v>200</v>
      </c>
      <c r="D277" s="25" t="s">
        <v>166</v>
      </c>
      <c r="E277" s="108">
        <v>250</v>
      </c>
      <c r="F277" s="23">
        <v>609911.66</v>
      </c>
      <c r="G277" s="90">
        <f>ROUND(+E277*F277,2)</f>
        <v>152477915</v>
      </c>
    </row>
    <row r="278" spans="1:7" ht="14" x14ac:dyDescent="0.2">
      <c r="A278" s="28">
        <f>+A277+0.01</f>
        <v>23.040000000000006</v>
      </c>
      <c r="B278" s="29">
        <v>754</v>
      </c>
      <c r="C278" s="26" t="s">
        <v>199</v>
      </c>
      <c r="D278" s="25" t="s">
        <v>181</v>
      </c>
      <c r="E278" s="108">
        <v>1250</v>
      </c>
      <c r="F278" s="23">
        <v>3022.14</v>
      </c>
      <c r="G278" s="90">
        <f>ROUND(+E278*F278,2)</f>
        <v>3777675</v>
      </c>
    </row>
    <row r="279" spans="1:7" ht="14" x14ac:dyDescent="0.2">
      <c r="A279" s="28">
        <f>+A278+0.01</f>
        <v>23.050000000000008</v>
      </c>
      <c r="B279" s="29">
        <v>1075</v>
      </c>
      <c r="C279" s="26" t="s">
        <v>198</v>
      </c>
      <c r="D279" s="25" t="s">
        <v>181</v>
      </c>
      <c r="E279" s="108">
        <v>208</v>
      </c>
      <c r="F279" s="23">
        <v>132319.34</v>
      </c>
      <c r="G279" s="90">
        <f>ROUND(+E279*F279,2)</f>
        <v>27522422.719999999</v>
      </c>
    </row>
    <row r="280" spans="1:7" x14ac:dyDescent="0.2">
      <c r="A280" s="199" t="s">
        <v>197</v>
      </c>
      <c r="B280" s="200"/>
      <c r="C280" s="200"/>
      <c r="D280" s="200"/>
      <c r="E280" s="200"/>
      <c r="F280" s="201"/>
      <c r="G280" s="20">
        <f>SUM(G275:G279)</f>
        <v>435737378.97000003</v>
      </c>
    </row>
    <row r="281" spans="1:7" x14ac:dyDescent="0.2">
      <c r="A281" s="107">
        <v>24</v>
      </c>
      <c r="B281" s="107"/>
      <c r="C281" s="106" t="s">
        <v>196</v>
      </c>
      <c r="D281" s="105"/>
      <c r="E281" s="105"/>
      <c r="F281" s="104"/>
      <c r="G281" s="103"/>
    </row>
    <row r="282" spans="1:7" x14ac:dyDescent="0.2">
      <c r="A282" s="98">
        <v>24.01</v>
      </c>
      <c r="B282" s="102">
        <v>736</v>
      </c>
      <c r="C282" s="99" t="s">
        <v>195</v>
      </c>
      <c r="D282" s="100" t="s">
        <v>181</v>
      </c>
      <c r="E282" s="100">
        <v>12</v>
      </c>
      <c r="F282" s="23">
        <v>1763293.65</v>
      </c>
      <c r="G282" s="90">
        <f>ROUND(+E282*F282,2)</f>
        <v>21159523.800000001</v>
      </c>
    </row>
    <row r="283" spans="1:7" x14ac:dyDescent="0.2">
      <c r="A283" s="98">
        <v>24.02</v>
      </c>
      <c r="B283" s="102">
        <v>694</v>
      </c>
      <c r="C283" s="99" t="s">
        <v>194</v>
      </c>
      <c r="D283" s="100" t="s">
        <v>19</v>
      </c>
      <c r="E283" s="100">
        <v>382</v>
      </c>
      <c r="F283" s="23">
        <v>579158.04</v>
      </c>
      <c r="G283" s="90">
        <f>ROUND(+E283*F283,2)</f>
        <v>221238371.28</v>
      </c>
    </row>
    <row r="284" spans="1:7" ht="14" x14ac:dyDescent="0.2">
      <c r="A284" s="98">
        <v>24.03</v>
      </c>
      <c r="B284" s="98" t="s">
        <v>9</v>
      </c>
      <c r="C284" s="101" t="s">
        <v>193</v>
      </c>
      <c r="D284" s="100" t="s">
        <v>166</v>
      </c>
      <c r="E284" s="100">
        <v>19.190000000000001</v>
      </c>
      <c r="F284" s="23">
        <v>1733722.93</v>
      </c>
      <c r="G284" s="90">
        <f>ROUND(+E284*F284,2)</f>
        <v>33270143.030000001</v>
      </c>
    </row>
    <row r="285" spans="1:7" s="93" customFormat="1" x14ac:dyDescent="0.2">
      <c r="A285" s="199" t="s">
        <v>192</v>
      </c>
      <c r="B285" s="200"/>
      <c r="C285" s="200"/>
      <c r="D285" s="200"/>
      <c r="E285" s="200"/>
      <c r="F285" s="201"/>
      <c r="G285" s="20">
        <f>SUM(G282:G284)</f>
        <v>275668038.11000001</v>
      </c>
    </row>
    <row r="286" spans="1:7" s="93" customFormat="1" ht="3.5" customHeight="1" x14ac:dyDescent="0.2">
      <c r="A286" s="98"/>
      <c r="B286" s="98"/>
      <c r="C286" s="99"/>
      <c r="D286" s="98"/>
      <c r="E286" s="98"/>
      <c r="F286" s="97"/>
      <c r="G286" s="90"/>
    </row>
    <row r="287" spans="1:7" s="93" customFormat="1" x14ac:dyDescent="0.2">
      <c r="A287" s="96"/>
      <c r="B287" s="95"/>
      <c r="C287" s="202" t="s">
        <v>191</v>
      </c>
      <c r="D287" s="203"/>
      <c r="E287" s="203"/>
      <c r="F287" s="204"/>
      <c r="G287" s="94">
        <f>G301+G304+G307</f>
        <v>531284913.07999998</v>
      </c>
    </row>
    <row r="288" spans="1:7" s="93" customFormat="1" x14ac:dyDescent="0.2">
      <c r="A288" s="85">
        <v>25</v>
      </c>
      <c r="B288" s="84"/>
      <c r="C288" s="220" t="s">
        <v>190</v>
      </c>
      <c r="D288" s="221"/>
      <c r="E288" s="221"/>
      <c r="F288" s="222"/>
      <c r="G288" s="81"/>
    </row>
    <row r="289" spans="1:7" s="93" customFormat="1" ht="24.5" customHeight="1" x14ac:dyDescent="0.2">
      <c r="A289" s="28">
        <v>25.01</v>
      </c>
      <c r="B289" s="29">
        <v>694</v>
      </c>
      <c r="C289" s="26" t="s">
        <v>189</v>
      </c>
      <c r="D289" s="25" t="s">
        <v>19</v>
      </c>
      <c r="E289" s="79">
        <v>58</v>
      </c>
      <c r="F289" s="23">
        <v>579158.04</v>
      </c>
      <c r="G289" s="90">
        <f t="shared" ref="G289:G297" si="17">ROUND(+E289*F289,2)</f>
        <v>33591166.32</v>
      </c>
    </row>
    <row r="290" spans="1:7" s="93" customFormat="1" ht="14" x14ac:dyDescent="0.2">
      <c r="A290" s="28">
        <f t="shared" ref="A290:A300" si="18">+A289+0.01</f>
        <v>25.020000000000003</v>
      </c>
      <c r="B290" s="27" t="s">
        <v>9</v>
      </c>
      <c r="C290" s="26" t="s">
        <v>188</v>
      </c>
      <c r="D290" s="25" t="s">
        <v>7</v>
      </c>
      <c r="E290" s="79">
        <v>1</v>
      </c>
      <c r="F290" s="23">
        <v>20926583.43</v>
      </c>
      <c r="G290" s="90">
        <f t="shared" si="17"/>
        <v>20926583.43</v>
      </c>
    </row>
    <row r="291" spans="1:7" ht="14" x14ac:dyDescent="0.2">
      <c r="A291" s="28">
        <f t="shared" si="18"/>
        <v>25.030000000000005</v>
      </c>
      <c r="B291" s="27" t="s">
        <v>187</v>
      </c>
      <c r="C291" s="26" t="s">
        <v>186</v>
      </c>
      <c r="D291" s="25" t="s">
        <v>7</v>
      </c>
      <c r="E291" s="79">
        <v>2</v>
      </c>
      <c r="F291" s="23">
        <v>18016583.309999999</v>
      </c>
      <c r="G291" s="90">
        <f t="shared" si="17"/>
        <v>36033166.619999997</v>
      </c>
    </row>
    <row r="292" spans="1:7" ht="28" x14ac:dyDescent="0.2">
      <c r="A292" s="28">
        <f t="shared" si="18"/>
        <v>25.040000000000006</v>
      </c>
      <c r="B292" s="27" t="s">
        <v>9</v>
      </c>
      <c r="C292" s="26" t="s">
        <v>185</v>
      </c>
      <c r="D292" s="25" t="s">
        <v>7</v>
      </c>
      <c r="E292" s="79">
        <v>1</v>
      </c>
      <c r="F292" s="23">
        <v>21762455.469999999</v>
      </c>
      <c r="G292" s="90">
        <f t="shared" si="17"/>
        <v>21762455.469999999</v>
      </c>
    </row>
    <row r="293" spans="1:7" ht="14" x14ac:dyDescent="0.2">
      <c r="A293" s="28">
        <f t="shared" si="18"/>
        <v>25.050000000000008</v>
      </c>
      <c r="B293" s="29">
        <v>736</v>
      </c>
      <c r="C293" s="26" t="s">
        <v>184</v>
      </c>
      <c r="D293" s="25" t="s">
        <v>181</v>
      </c>
      <c r="E293" s="79">
        <v>5</v>
      </c>
      <c r="F293" s="23">
        <v>1763293.65</v>
      </c>
      <c r="G293" s="90">
        <f t="shared" si="17"/>
        <v>8816468.25</v>
      </c>
    </row>
    <row r="294" spans="1:7" ht="28" x14ac:dyDescent="0.2">
      <c r="A294" s="28">
        <f t="shared" si="18"/>
        <v>25.060000000000009</v>
      </c>
      <c r="B294" s="27" t="s">
        <v>9</v>
      </c>
      <c r="C294" s="26" t="s">
        <v>183</v>
      </c>
      <c r="D294" s="25" t="s">
        <v>181</v>
      </c>
      <c r="E294" s="79">
        <v>3</v>
      </c>
      <c r="F294" s="23">
        <v>18056476.579999998</v>
      </c>
      <c r="G294" s="90">
        <f t="shared" si="17"/>
        <v>54169429.740000002</v>
      </c>
    </row>
    <row r="295" spans="1:7" ht="28" x14ac:dyDescent="0.2">
      <c r="A295" s="28">
        <f t="shared" si="18"/>
        <v>25.070000000000011</v>
      </c>
      <c r="B295" s="27" t="s">
        <v>9</v>
      </c>
      <c r="C295" s="26" t="s">
        <v>182</v>
      </c>
      <c r="D295" s="25" t="s">
        <v>181</v>
      </c>
      <c r="E295" s="79">
        <v>3</v>
      </c>
      <c r="F295" s="23">
        <v>15155408.23</v>
      </c>
      <c r="G295" s="90">
        <f t="shared" si="17"/>
        <v>45466224.689999998</v>
      </c>
    </row>
    <row r="296" spans="1:7" ht="14" x14ac:dyDescent="0.2">
      <c r="A296" s="28">
        <f t="shared" si="18"/>
        <v>25.080000000000013</v>
      </c>
      <c r="B296" s="87">
        <v>402</v>
      </c>
      <c r="C296" s="91" t="s">
        <v>180</v>
      </c>
      <c r="D296" s="25" t="s">
        <v>19</v>
      </c>
      <c r="E296" s="79">
        <v>2</v>
      </c>
      <c r="F296" s="23">
        <v>237123.6</v>
      </c>
      <c r="G296" s="90">
        <f t="shared" si="17"/>
        <v>474247.2</v>
      </c>
    </row>
    <row r="297" spans="1:7" ht="14" x14ac:dyDescent="0.2">
      <c r="A297" s="28">
        <f t="shared" si="18"/>
        <v>25.090000000000014</v>
      </c>
      <c r="B297" s="92" t="s">
        <v>9</v>
      </c>
      <c r="C297" s="91" t="s">
        <v>179</v>
      </c>
      <c r="D297" s="25" t="s">
        <v>7</v>
      </c>
      <c r="E297" s="79">
        <v>1</v>
      </c>
      <c r="F297" s="23">
        <v>1912297.78</v>
      </c>
      <c r="G297" s="90">
        <f t="shared" si="17"/>
        <v>1912297.78</v>
      </c>
    </row>
    <row r="298" spans="1:7" ht="28" x14ac:dyDescent="0.2">
      <c r="A298" s="28">
        <f t="shared" si="18"/>
        <v>25.100000000000016</v>
      </c>
      <c r="B298" s="89">
        <v>233</v>
      </c>
      <c r="C298" s="26" t="s">
        <v>178</v>
      </c>
      <c r="D298" s="25" t="s">
        <v>177</v>
      </c>
      <c r="E298" s="79">
        <v>8725.5630000000001</v>
      </c>
      <c r="F298" s="23">
        <v>11566.2</v>
      </c>
      <c r="G298" s="22">
        <f>ROUND(F298*E298,2)</f>
        <v>100921606.77</v>
      </c>
    </row>
    <row r="299" spans="1:7" ht="28" x14ac:dyDescent="0.2">
      <c r="A299" s="28">
        <f t="shared" si="18"/>
        <v>25.110000000000017</v>
      </c>
      <c r="B299" s="88" t="s">
        <v>176</v>
      </c>
      <c r="C299" s="26" t="s">
        <v>175</v>
      </c>
      <c r="D299" s="25" t="s">
        <v>173</v>
      </c>
      <c r="E299" s="79">
        <v>76.009999999999991</v>
      </c>
      <c r="F299" s="23">
        <v>1790521.46</v>
      </c>
      <c r="G299" s="22">
        <f>ROUND(F299*E299,2)</f>
        <v>136097536.16999999</v>
      </c>
    </row>
    <row r="300" spans="1:7" ht="14" x14ac:dyDescent="0.2">
      <c r="A300" s="28">
        <f t="shared" si="18"/>
        <v>25.120000000000019</v>
      </c>
      <c r="B300" s="87">
        <v>144</v>
      </c>
      <c r="C300" s="26" t="s">
        <v>174</v>
      </c>
      <c r="D300" s="25" t="s">
        <v>173</v>
      </c>
      <c r="E300" s="79">
        <v>6.26</v>
      </c>
      <c r="F300" s="23">
        <v>902172.15</v>
      </c>
      <c r="G300" s="22">
        <f>ROUND(F300*E300,2)</f>
        <v>5647597.6600000001</v>
      </c>
    </row>
    <row r="301" spans="1:7" ht="14" thickBot="1" x14ac:dyDescent="0.25">
      <c r="A301" s="211" t="s">
        <v>172</v>
      </c>
      <c r="B301" s="212"/>
      <c r="C301" s="212"/>
      <c r="D301" s="212"/>
      <c r="E301" s="212"/>
      <c r="F301" s="213"/>
      <c r="G301" s="20">
        <f>SUM(G289:G300)</f>
        <v>465818780.09999996</v>
      </c>
    </row>
    <row r="302" spans="1:7" x14ac:dyDescent="0.2">
      <c r="A302" s="85">
        <v>26</v>
      </c>
      <c r="B302" s="84"/>
      <c r="C302" s="220" t="s">
        <v>171</v>
      </c>
      <c r="D302" s="221"/>
      <c r="E302" s="221"/>
      <c r="F302" s="222"/>
      <c r="G302" s="81"/>
    </row>
    <row r="303" spans="1:7" ht="14" x14ac:dyDescent="0.2">
      <c r="A303" s="56">
        <v>26.01</v>
      </c>
      <c r="B303" s="80">
        <v>111</v>
      </c>
      <c r="C303" s="71" t="s">
        <v>170</v>
      </c>
      <c r="D303" s="70" t="s">
        <v>166</v>
      </c>
      <c r="E303" s="86">
        <v>514.61249999999995</v>
      </c>
      <c r="F303" s="23">
        <v>47224.79</v>
      </c>
      <c r="G303" s="22">
        <f>ROUND(F303*E303,2)</f>
        <v>24302467.239999998</v>
      </c>
    </row>
    <row r="304" spans="1:7" ht="14" thickBot="1" x14ac:dyDescent="0.25">
      <c r="A304" s="211" t="s">
        <v>169</v>
      </c>
      <c r="B304" s="212"/>
      <c r="C304" s="212"/>
      <c r="D304" s="212"/>
      <c r="E304" s="212"/>
      <c r="F304" s="213"/>
      <c r="G304" s="20">
        <f>G303</f>
        <v>24302467.239999998</v>
      </c>
    </row>
    <row r="305" spans="1:8" x14ac:dyDescent="0.2">
      <c r="A305" s="85">
        <v>27</v>
      </c>
      <c r="B305" s="84"/>
      <c r="C305" s="220" t="s">
        <v>168</v>
      </c>
      <c r="D305" s="221"/>
      <c r="E305" s="221"/>
      <c r="F305" s="222"/>
      <c r="G305" s="81"/>
    </row>
    <row r="306" spans="1:8" ht="14" x14ac:dyDescent="0.2">
      <c r="A306" s="56">
        <v>27.01</v>
      </c>
      <c r="B306" s="80">
        <v>751</v>
      </c>
      <c r="C306" s="54" t="s">
        <v>167</v>
      </c>
      <c r="D306" s="53" t="s">
        <v>166</v>
      </c>
      <c r="E306" s="79">
        <v>245.52499999999998</v>
      </c>
      <c r="F306" s="23">
        <v>167655.70000000001</v>
      </c>
      <c r="G306" s="22">
        <f>ROUND(F306*E306,2)</f>
        <v>41163665.740000002</v>
      </c>
    </row>
    <row r="307" spans="1:8" ht="14" thickBot="1" x14ac:dyDescent="0.25">
      <c r="A307" s="211" t="s">
        <v>165</v>
      </c>
      <c r="B307" s="212"/>
      <c r="C307" s="212"/>
      <c r="D307" s="212"/>
      <c r="E307" s="212"/>
      <c r="F307" s="213"/>
      <c r="G307" s="20">
        <f>SUM(G306:G306)</f>
        <v>41163665.740000002</v>
      </c>
    </row>
    <row r="308" spans="1:8" x14ac:dyDescent="0.15">
      <c r="A308" s="214" t="s">
        <v>164</v>
      </c>
      <c r="B308" s="215"/>
      <c r="C308" s="215"/>
      <c r="D308" s="215"/>
      <c r="E308" s="215"/>
      <c r="F308" s="216"/>
      <c r="G308" s="78">
        <f>G287+G96+G40+G8</f>
        <v>7516237396.6999998</v>
      </c>
    </row>
    <row r="309" spans="1:8" x14ac:dyDescent="0.15">
      <c r="A309" s="217" t="s">
        <v>163</v>
      </c>
      <c r="B309" s="218"/>
      <c r="C309" s="218"/>
      <c r="D309" s="218"/>
      <c r="E309" s="218"/>
      <c r="F309" s="219"/>
      <c r="G309" s="77">
        <f>+ROUND(G308*0.19,2)</f>
        <v>1428085105.3699999</v>
      </c>
    </row>
    <row r="310" spans="1:8" x14ac:dyDescent="0.15">
      <c r="A310" s="217" t="s">
        <v>162</v>
      </c>
      <c r="B310" s="218"/>
      <c r="C310" s="218"/>
      <c r="D310" s="218"/>
      <c r="E310" s="218"/>
      <c r="F310" s="219"/>
      <c r="G310" s="77">
        <f>+ROUND(G308*0.03,2)</f>
        <v>225487121.90000001</v>
      </c>
    </row>
    <row r="311" spans="1:8" x14ac:dyDescent="0.15">
      <c r="A311" s="217" t="s">
        <v>161</v>
      </c>
      <c r="B311" s="218"/>
      <c r="C311" s="218"/>
      <c r="D311" s="218"/>
      <c r="E311" s="218"/>
      <c r="F311" s="219"/>
      <c r="G311" s="77">
        <f>+ROUND(G308*0.06,2)</f>
        <v>450974243.80000001</v>
      </c>
    </row>
    <row r="312" spans="1:8" x14ac:dyDescent="0.15">
      <c r="A312" s="223" t="s">
        <v>160</v>
      </c>
      <c r="B312" s="224"/>
      <c r="C312" s="224"/>
      <c r="D312" s="224"/>
      <c r="E312" s="224"/>
      <c r="F312" s="225"/>
      <c r="G312" s="75">
        <f>ROUND(+G308+G309+G310+G311,2)</f>
        <v>9620783867.7700005</v>
      </c>
    </row>
    <row r="313" spans="1:8" x14ac:dyDescent="0.15">
      <c r="A313" s="226" t="s">
        <v>159</v>
      </c>
      <c r="B313" s="227"/>
      <c r="C313" s="227"/>
      <c r="D313" s="227"/>
      <c r="E313" s="227"/>
      <c r="F313" s="228"/>
      <c r="G313" s="75">
        <v>197209574</v>
      </c>
      <c r="H313" s="76"/>
    </row>
    <row r="314" spans="1:8" ht="15" customHeight="1" x14ac:dyDescent="0.15">
      <c r="A314" s="226" t="s">
        <v>158</v>
      </c>
      <c r="B314" s="227"/>
      <c r="C314" s="227"/>
      <c r="D314" s="227"/>
      <c r="E314" s="227"/>
      <c r="F314" s="228"/>
      <c r="G314" s="75">
        <v>11490426</v>
      </c>
    </row>
    <row r="315" spans="1:8" x14ac:dyDescent="0.15">
      <c r="A315" s="226" t="s">
        <v>157</v>
      </c>
      <c r="B315" s="227"/>
      <c r="C315" s="227"/>
      <c r="D315" s="227"/>
      <c r="E315" s="227"/>
      <c r="F315" s="228"/>
      <c r="G315" s="75">
        <f>(89530000+100555000)/2</f>
        <v>95042500</v>
      </c>
    </row>
    <row r="316" spans="1:8" x14ac:dyDescent="0.15">
      <c r="A316" s="226" t="s">
        <v>156</v>
      </c>
      <c r="B316" s="227"/>
      <c r="C316" s="227"/>
      <c r="D316" s="227"/>
      <c r="E316" s="227"/>
      <c r="F316" s="228"/>
      <c r="G316" s="75">
        <v>47100000</v>
      </c>
    </row>
    <row r="317" spans="1:8" ht="14" thickBot="1" x14ac:dyDescent="0.2">
      <c r="A317" s="233" t="s">
        <v>155</v>
      </c>
      <c r="B317" s="234"/>
      <c r="C317" s="234"/>
      <c r="D317" s="234"/>
      <c r="E317" s="234"/>
      <c r="F317" s="235"/>
      <c r="G317" s="74">
        <f>SUM(G312:G316)</f>
        <v>9971626367.7700005</v>
      </c>
    </row>
    <row r="318" spans="1:8" ht="17" thickBot="1" x14ac:dyDescent="0.25">
      <c r="A318" s="68">
        <v>28</v>
      </c>
      <c r="B318" s="240" t="s">
        <v>154</v>
      </c>
      <c r="C318" s="241"/>
      <c r="D318" s="241"/>
      <c r="E318" s="241"/>
      <c r="F318" s="242"/>
      <c r="G318" s="67"/>
    </row>
    <row r="319" spans="1:8" ht="28" x14ac:dyDescent="0.2">
      <c r="A319" s="66" t="s">
        <v>148</v>
      </c>
      <c r="B319" s="65" t="s">
        <v>147</v>
      </c>
      <c r="C319" s="64" t="s">
        <v>146</v>
      </c>
      <c r="D319" s="64" t="s">
        <v>145</v>
      </c>
      <c r="E319" s="63" t="s">
        <v>144</v>
      </c>
      <c r="F319" s="62" t="s">
        <v>143</v>
      </c>
      <c r="G319" s="61" t="s">
        <v>142</v>
      </c>
    </row>
    <row r="320" spans="1:8" ht="14" x14ac:dyDescent="0.2">
      <c r="A320" s="72">
        <v>28.01</v>
      </c>
      <c r="B320" s="60">
        <v>1143</v>
      </c>
      <c r="C320" s="71" t="s">
        <v>153</v>
      </c>
      <c r="D320" s="70" t="str">
        <f>+D322</f>
        <v>ML</v>
      </c>
      <c r="E320" s="69">
        <v>2905</v>
      </c>
      <c r="F320" s="57">
        <v>75344.990000000005</v>
      </c>
      <c r="G320" s="39">
        <f>ROUND(+E320*F320,2)</f>
        <v>218877195.94999999</v>
      </c>
    </row>
    <row r="321" spans="1:7" ht="14" x14ac:dyDescent="0.2">
      <c r="A321" s="72">
        <v>28.02</v>
      </c>
      <c r="B321" s="60">
        <v>1166</v>
      </c>
      <c r="C321" s="71" t="s">
        <v>152</v>
      </c>
      <c r="D321" s="73" t="s">
        <v>7</v>
      </c>
      <c r="E321" s="69">
        <v>121</v>
      </c>
      <c r="F321" s="23">
        <v>201008</v>
      </c>
      <c r="G321" s="39">
        <f>ROUND(+E321*F321,2)</f>
        <v>24321968</v>
      </c>
    </row>
    <row r="322" spans="1:7" ht="14" x14ac:dyDescent="0.2">
      <c r="A322" s="72">
        <v>28.03</v>
      </c>
      <c r="B322" s="60">
        <v>1183</v>
      </c>
      <c r="C322" s="71" t="s">
        <v>151</v>
      </c>
      <c r="D322" s="70" t="s">
        <v>19</v>
      </c>
      <c r="E322" s="69">
        <v>1452</v>
      </c>
      <c r="F322" s="57">
        <v>78122.789999999994</v>
      </c>
      <c r="G322" s="39">
        <f>ROUND(+E322*F322,2)</f>
        <v>113434291.08</v>
      </c>
    </row>
    <row r="323" spans="1:7" ht="14" thickBot="1" x14ac:dyDescent="0.25">
      <c r="A323" s="211" t="s">
        <v>150</v>
      </c>
      <c r="B323" s="212"/>
      <c r="C323" s="212"/>
      <c r="D323" s="212"/>
      <c r="E323" s="212"/>
      <c r="F323" s="213"/>
      <c r="G323" s="20">
        <f>SUM(G320:G322)</f>
        <v>356633455.02999997</v>
      </c>
    </row>
    <row r="324" spans="1:7" ht="17" thickBot="1" x14ac:dyDescent="0.25">
      <c r="A324" s="68">
        <v>29</v>
      </c>
      <c r="B324" s="240" t="s">
        <v>149</v>
      </c>
      <c r="C324" s="241"/>
      <c r="D324" s="241"/>
      <c r="E324" s="241"/>
      <c r="F324" s="242"/>
      <c r="G324" s="67"/>
    </row>
    <row r="325" spans="1:7" ht="28" x14ac:dyDescent="0.2">
      <c r="A325" s="66" t="s">
        <v>148</v>
      </c>
      <c r="B325" s="65" t="s">
        <v>147</v>
      </c>
      <c r="C325" s="64" t="s">
        <v>146</v>
      </c>
      <c r="D325" s="64" t="s">
        <v>145</v>
      </c>
      <c r="E325" s="63" t="s">
        <v>144</v>
      </c>
      <c r="F325" s="62" t="s">
        <v>143</v>
      </c>
      <c r="G325" s="61" t="s">
        <v>142</v>
      </c>
    </row>
    <row r="326" spans="1:7" x14ac:dyDescent="0.2">
      <c r="A326" s="56">
        <v>29.01</v>
      </c>
      <c r="B326" s="60">
        <v>1144</v>
      </c>
      <c r="C326" s="58" t="s">
        <v>141</v>
      </c>
      <c r="D326" s="53" t="s">
        <v>19</v>
      </c>
      <c r="E326" s="52">
        <v>630</v>
      </c>
      <c r="F326" s="57">
        <v>104199.15</v>
      </c>
      <c r="G326" s="39">
        <f t="shared" ref="G326:G335" si="19">ROUND(+E326*F326,2)</f>
        <v>65645464.5</v>
      </c>
    </row>
    <row r="327" spans="1:7" x14ac:dyDescent="0.2">
      <c r="A327" s="56">
        <v>29.02</v>
      </c>
      <c r="B327" s="60">
        <v>1145</v>
      </c>
      <c r="C327" s="58" t="s">
        <v>140</v>
      </c>
      <c r="D327" s="53" t="s">
        <v>19</v>
      </c>
      <c r="E327" s="52">
        <v>716</v>
      </c>
      <c r="F327" s="57">
        <v>148376.51</v>
      </c>
      <c r="G327" s="39">
        <f t="shared" si="19"/>
        <v>106237581.16</v>
      </c>
    </row>
    <row r="328" spans="1:7" x14ac:dyDescent="0.2">
      <c r="A328" s="56">
        <v>29.03</v>
      </c>
      <c r="B328" s="60">
        <v>1146</v>
      </c>
      <c r="C328" s="58" t="s">
        <v>139</v>
      </c>
      <c r="D328" s="53" t="s">
        <v>19</v>
      </c>
      <c r="E328" s="52">
        <v>555</v>
      </c>
      <c r="F328" s="57">
        <v>282879.52</v>
      </c>
      <c r="G328" s="39">
        <f t="shared" si="19"/>
        <v>156998133.59999999</v>
      </c>
    </row>
    <row r="329" spans="1:7" x14ac:dyDescent="0.2">
      <c r="A329" s="56">
        <v>29.04</v>
      </c>
      <c r="B329" s="55" t="s">
        <v>90</v>
      </c>
      <c r="C329" s="58" t="s">
        <v>138</v>
      </c>
      <c r="D329" s="53" t="s">
        <v>19</v>
      </c>
      <c r="E329" s="52">
        <v>218</v>
      </c>
      <c r="F329" s="59">
        <v>446060.85</v>
      </c>
      <c r="G329" s="39">
        <f t="shared" si="19"/>
        <v>97241265.299999997</v>
      </c>
    </row>
    <row r="330" spans="1:7" x14ac:dyDescent="0.2">
      <c r="A330" s="56">
        <v>29.05</v>
      </c>
      <c r="B330" s="55" t="s">
        <v>9</v>
      </c>
      <c r="C330" s="58" t="s">
        <v>137</v>
      </c>
      <c r="D330" s="53" t="s">
        <v>19</v>
      </c>
      <c r="E330" s="52">
        <v>87</v>
      </c>
      <c r="F330" s="59">
        <v>628408.74</v>
      </c>
      <c r="G330" s="39">
        <f t="shared" si="19"/>
        <v>54671560.380000003</v>
      </c>
    </row>
    <row r="331" spans="1:7" x14ac:dyDescent="0.2">
      <c r="A331" s="56">
        <v>29.06</v>
      </c>
      <c r="B331" s="55" t="s">
        <v>9</v>
      </c>
      <c r="C331" s="58" t="s">
        <v>136</v>
      </c>
      <c r="D331" s="53" t="s">
        <v>19</v>
      </c>
      <c r="E331" s="52">
        <v>164</v>
      </c>
      <c r="F331" s="57">
        <v>933597.61</v>
      </c>
      <c r="G331" s="39">
        <f t="shared" si="19"/>
        <v>153110008.03999999</v>
      </c>
    </row>
    <row r="332" spans="1:7" x14ac:dyDescent="0.2">
      <c r="A332" s="56">
        <v>29.07</v>
      </c>
      <c r="B332" s="55" t="s">
        <v>9</v>
      </c>
      <c r="C332" s="58" t="s">
        <v>135</v>
      </c>
      <c r="D332" s="53" t="s">
        <v>19</v>
      </c>
      <c r="E332" s="52">
        <v>53</v>
      </c>
      <c r="F332" s="57">
        <v>1341998.52</v>
      </c>
      <c r="G332" s="39">
        <f t="shared" si="19"/>
        <v>71125921.560000002</v>
      </c>
    </row>
    <row r="333" spans="1:7" x14ac:dyDescent="0.2">
      <c r="A333" s="56">
        <v>29.08</v>
      </c>
      <c r="B333" s="55" t="s">
        <v>9</v>
      </c>
      <c r="C333" s="58" t="s">
        <v>134</v>
      </c>
      <c r="D333" s="53" t="s">
        <v>19</v>
      </c>
      <c r="E333" s="52">
        <v>150</v>
      </c>
      <c r="F333" s="57">
        <v>1723558.3</v>
      </c>
      <c r="G333" s="39">
        <f t="shared" si="19"/>
        <v>258533745</v>
      </c>
    </row>
    <row r="334" spans="1:7" x14ac:dyDescent="0.2">
      <c r="A334" s="56">
        <v>29.09</v>
      </c>
      <c r="B334" s="55" t="s">
        <v>9</v>
      </c>
      <c r="C334" s="58" t="s">
        <v>133</v>
      </c>
      <c r="D334" s="53" t="s">
        <v>19</v>
      </c>
      <c r="E334" s="52">
        <v>155</v>
      </c>
      <c r="F334" s="57">
        <v>2302370.9300000002</v>
      </c>
      <c r="G334" s="39">
        <f t="shared" si="19"/>
        <v>356867494.14999998</v>
      </c>
    </row>
    <row r="335" spans="1:7" ht="28" x14ac:dyDescent="0.2">
      <c r="A335" s="56">
        <v>29.1</v>
      </c>
      <c r="B335" s="55" t="s">
        <v>9</v>
      </c>
      <c r="C335" s="54" t="s">
        <v>132</v>
      </c>
      <c r="D335" s="53" t="s">
        <v>7</v>
      </c>
      <c r="E335" s="52">
        <v>1</v>
      </c>
      <c r="F335" s="51">
        <v>3223216</v>
      </c>
      <c r="G335" s="39">
        <f t="shared" si="19"/>
        <v>3223216</v>
      </c>
    </row>
    <row r="336" spans="1:7" x14ac:dyDescent="0.2">
      <c r="A336" s="211" t="s">
        <v>131</v>
      </c>
      <c r="B336" s="212"/>
      <c r="C336" s="212"/>
      <c r="D336" s="212"/>
      <c r="E336" s="212"/>
      <c r="F336" s="213"/>
      <c r="G336" s="20">
        <f>SUM(G326:G335)</f>
        <v>1323654389.6900001</v>
      </c>
    </row>
    <row r="337" spans="1:7" ht="16" x14ac:dyDescent="0.2">
      <c r="A337" s="50">
        <v>30</v>
      </c>
      <c r="B337" s="243" t="s">
        <v>130</v>
      </c>
      <c r="C337" s="244"/>
      <c r="D337" s="244"/>
      <c r="E337" s="244"/>
      <c r="F337" s="245"/>
      <c r="G337" s="49"/>
    </row>
    <row r="338" spans="1:7" ht="16" x14ac:dyDescent="0.2">
      <c r="A338" s="48">
        <v>30.01</v>
      </c>
      <c r="B338" s="47" t="s">
        <v>129</v>
      </c>
      <c r="C338" s="47"/>
      <c r="D338" s="47"/>
      <c r="E338" s="47"/>
      <c r="F338" s="47"/>
      <c r="G338" s="46"/>
    </row>
    <row r="339" spans="1:7" ht="14" x14ac:dyDescent="0.15">
      <c r="A339" s="42" t="s">
        <v>128</v>
      </c>
      <c r="B339" s="41">
        <v>420</v>
      </c>
      <c r="C339" s="40" t="s">
        <v>127</v>
      </c>
      <c r="D339" s="25" t="s">
        <v>19</v>
      </c>
      <c r="E339" s="24">
        <v>8</v>
      </c>
      <c r="F339" s="23">
        <v>10203.26</v>
      </c>
      <c r="G339" s="39">
        <f t="shared" ref="G339:G351" si="20">ROUND(+E339*F339,2)</f>
        <v>81626.080000000002</v>
      </c>
    </row>
    <row r="340" spans="1:7" ht="14" x14ac:dyDescent="0.15">
      <c r="A340" s="42" t="s">
        <v>126</v>
      </c>
      <c r="B340" s="41">
        <v>419</v>
      </c>
      <c r="C340" s="45" t="s">
        <v>125</v>
      </c>
      <c r="D340" s="25" t="s">
        <v>19</v>
      </c>
      <c r="E340" s="24">
        <v>8</v>
      </c>
      <c r="F340" s="23">
        <v>6931.02</v>
      </c>
      <c r="G340" s="39">
        <f t="shared" si="20"/>
        <v>55448.160000000003</v>
      </c>
    </row>
    <row r="341" spans="1:7" ht="14" x14ac:dyDescent="0.15">
      <c r="A341" s="42" t="s">
        <v>124</v>
      </c>
      <c r="B341" s="41" t="s">
        <v>9</v>
      </c>
      <c r="C341" s="40" t="s">
        <v>123</v>
      </c>
      <c r="D341" s="25" t="s">
        <v>7</v>
      </c>
      <c r="E341" s="24">
        <v>8</v>
      </c>
      <c r="F341" s="23">
        <v>4752.42</v>
      </c>
      <c r="G341" s="39">
        <f t="shared" si="20"/>
        <v>38019.360000000001</v>
      </c>
    </row>
    <row r="342" spans="1:7" ht="14" x14ac:dyDescent="0.15">
      <c r="A342" s="42" t="s">
        <v>122</v>
      </c>
      <c r="B342" s="41">
        <v>452</v>
      </c>
      <c r="C342" s="40" t="s">
        <v>121</v>
      </c>
      <c r="D342" s="25" t="s">
        <v>7</v>
      </c>
      <c r="E342" s="24">
        <v>7</v>
      </c>
      <c r="F342" s="23">
        <v>2737.68</v>
      </c>
      <c r="G342" s="39">
        <f t="shared" si="20"/>
        <v>19163.759999999998</v>
      </c>
    </row>
    <row r="343" spans="1:7" ht="14" x14ac:dyDescent="0.15">
      <c r="A343" s="42" t="s">
        <v>120</v>
      </c>
      <c r="B343" s="27" t="s">
        <v>9</v>
      </c>
      <c r="C343" s="40" t="s">
        <v>119</v>
      </c>
      <c r="D343" s="25" t="s">
        <v>7</v>
      </c>
      <c r="E343" s="24">
        <v>6</v>
      </c>
      <c r="F343" s="23">
        <v>6252.33</v>
      </c>
      <c r="G343" s="39">
        <f t="shared" si="20"/>
        <v>37513.980000000003</v>
      </c>
    </row>
    <row r="344" spans="1:7" ht="14" x14ac:dyDescent="0.15">
      <c r="A344" s="42" t="s">
        <v>118</v>
      </c>
      <c r="B344" s="41">
        <v>453</v>
      </c>
      <c r="C344" s="40" t="s">
        <v>117</v>
      </c>
      <c r="D344" s="25" t="s">
        <v>7</v>
      </c>
      <c r="E344" s="24">
        <v>2</v>
      </c>
      <c r="F344" s="23">
        <v>2125.6799999999998</v>
      </c>
      <c r="G344" s="39">
        <f t="shared" si="20"/>
        <v>4251.3599999999997</v>
      </c>
    </row>
    <row r="345" spans="1:7" ht="14" x14ac:dyDescent="0.15">
      <c r="A345" s="42" t="s">
        <v>116</v>
      </c>
      <c r="B345" s="41">
        <v>431</v>
      </c>
      <c r="C345" s="45" t="s">
        <v>115</v>
      </c>
      <c r="D345" s="25" t="s">
        <v>7</v>
      </c>
      <c r="E345" s="24">
        <v>2</v>
      </c>
      <c r="F345" s="23">
        <v>62523.28</v>
      </c>
      <c r="G345" s="39">
        <f t="shared" si="20"/>
        <v>125046.56</v>
      </c>
    </row>
    <row r="346" spans="1:7" ht="14" x14ac:dyDescent="0.15">
      <c r="A346" s="42" t="s">
        <v>114</v>
      </c>
      <c r="B346" s="41">
        <v>393</v>
      </c>
      <c r="C346" s="45" t="s">
        <v>113</v>
      </c>
      <c r="D346" s="25" t="s">
        <v>19</v>
      </c>
      <c r="E346" s="24">
        <v>19</v>
      </c>
      <c r="F346" s="23">
        <v>30073.69</v>
      </c>
      <c r="G346" s="39">
        <f t="shared" si="20"/>
        <v>571400.11</v>
      </c>
    </row>
    <row r="347" spans="1:7" ht="14" x14ac:dyDescent="0.15">
      <c r="A347" s="42" t="s">
        <v>112</v>
      </c>
      <c r="B347" s="41">
        <v>391</v>
      </c>
      <c r="C347" s="45" t="s">
        <v>111</v>
      </c>
      <c r="D347" s="25" t="s">
        <v>19</v>
      </c>
      <c r="E347" s="24">
        <v>13</v>
      </c>
      <c r="F347" s="23">
        <v>15763.52</v>
      </c>
      <c r="G347" s="39">
        <f t="shared" si="20"/>
        <v>204925.76</v>
      </c>
    </row>
    <row r="348" spans="1:7" ht="14" x14ac:dyDescent="0.15">
      <c r="A348" s="42" t="s">
        <v>110</v>
      </c>
      <c r="B348" s="41" t="s">
        <v>9</v>
      </c>
      <c r="C348" s="44" t="s">
        <v>109</v>
      </c>
      <c r="D348" s="43" t="s">
        <v>7</v>
      </c>
      <c r="E348" s="24">
        <v>6</v>
      </c>
      <c r="F348" s="23">
        <v>43661.74</v>
      </c>
      <c r="G348" s="39">
        <f t="shared" si="20"/>
        <v>261970.44</v>
      </c>
    </row>
    <row r="349" spans="1:7" ht="14" x14ac:dyDescent="0.15">
      <c r="A349" s="42" t="s">
        <v>108</v>
      </c>
      <c r="B349" s="41" t="s">
        <v>9</v>
      </c>
      <c r="C349" s="40" t="s">
        <v>107</v>
      </c>
      <c r="D349" s="25" t="s">
        <v>7</v>
      </c>
      <c r="E349" s="24">
        <v>3</v>
      </c>
      <c r="F349" s="23">
        <v>15292.86</v>
      </c>
      <c r="G349" s="39">
        <f t="shared" si="20"/>
        <v>45878.58</v>
      </c>
    </row>
    <row r="350" spans="1:7" ht="14" x14ac:dyDescent="0.15">
      <c r="A350" s="42" t="s">
        <v>106</v>
      </c>
      <c r="B350" s="41" t="s">
        <v>9</v>
      </c>
      <c r="C350" s="40" t="s">
        <v>105</v>
      </c>
      <c r="D350" s="25" t="s">
        <v>7</v>
      </c>
      <c r="E350" s="24">
        <v>7</v>
      </c>
      <c r="F350" s="23">
        <v>21476.12</v>
      </c>
      <c r="G350" s="39">
        <f t="shared" si="20"/>
        <v>150332.84</v>
      </c>
    </row>
    <row r="351" spans="1:7" ht="14" x14ac:dyDescent="0.15">
      <c r="A351" s="42" t="s">
        <v>104</v>
      </c>
      <c r="B351" s="41" t="s">
        <v>9</v>
      </c>
      <c r="C351" s="40" t="s">
        <v>103</v>
      </c>
      <c r="D351" s="25" t="s">
        <v>7</v>
      </c>
      <c r="E351" s="24">
        <v>2</v>
      </c>
      <c r="F351" s="23">
        <v>10488.88</v>
      </c>
      <c r="G351" s="39">
        <f t="shared" si="20"/>
        <v>20977.759999999998</v>
      </c>
    </row>
    <row r="352" spans="1:7" x14ac:dyDescent="0.2">
      <c r="A352" s="229" t="s">
        <v>102</v>
      </c>
      <c r="B352" s="229"/>
      <c r="C352" s="229"/>
      <c r="D352" s="229"/>
      <c r="E352" s="229"/>
      <c r="F352" s="229"/>
      <c r="G352" s="21">
        <f>SUM(G339:G351)</f>
        <v>1616554.75</v>
      </c>
    </row>
    <row r="353" spans="1:7" x14ac:dyDescent="0.2">
      <c r="A353" s="34">
        <v>30.02</v>
      </c>
      <c r="B353" s="246" t="s">
        <v>101</v>
      </c>
      <c r="C353" s="246"/>
      <c r="D353" s="246"/>
      <c r="E353" s="246"/>
      <c r="F353" s="246"/>
      <c r="G353" s="246"/>
    </row>
    <row r="354" spans="1:7" ht="17.5" customHeight="1" x14ac:dyDescent="0.2">
      <c r="A354" s="37" t="s">
        <v>100</v>
      </c>
      <c r="B354" s="36" t="s">
        <v>99</v>
      </c>
      <c r="C354" s="26" t="s">
        <v>98</v>
      </c>
      <c r="D354" s="25" t="s">
        <v>19</v>
      </c>
      <c r="E354" s="24">
        <v>19</v>
      </c>
      <c r="F354" s="23">
        <v>30073.69</v>
      </c>
      <c r="G354" s="35">
        <f t="shared" ref="G354:G366" si="21">ROUND(+E354*F354,2)</f>
        <v>571400.11</v>
      </c>
    </row>
    <row r="355" spans="1:7" ht="14" x14ac:dyDescent="0.2">
      <c r="A355" s="37" t="s">
        <v>97</v>
      </c>
      <c r="B355" s="37" t="s">
        <v>9</v>
      </c>
      <c r="C355" s="26" t="s">
        <v>96</v>
      </c>
      <c r="D355" s="25" t="s">
        <v>19</v>
      </c>
      <c r="E355" s="24">
        <v>32</v>
      </c>
      <c r="F355" s="23">
        <v>144442.20000000001</v>
      </c>
      <c r="G355" s="35">
        <f t="shared" si="21"/>
        <v>4622150.4000000004</v>
      </c>
    </row>
    <row r="356" spans="1:7" ht="14" x14ac:dyDescent="0.2">
      <c r="A356" s="37" t="s">
        <v>95</v>
      </c>
      <c r="B356" s="37" t="s">
        <v>9</v>
      </c>
      <c r="C356" s="26" t="s">
        <v>94</v>
      </c>
      <c r="D356" s="25" t="s">
        <v>7</v>
      </c>
      <c r="E356" s="24">
        <v>4</v>
      </c>
      <c r="F356" s="23">
        <v>51104.55</v>
      </c>
      <c r="G356" s="35">
        <f t="shared" si="21"/>
        <v>204418.2</v>
      </c>
    </row>
    <row r="357" spans="1:7" ht="14" x14ac:dyDescent="0.2">
      <c r="A357" s="37" t="s">
        <v>93</v>
      </c>
      <c r="B357" s="37" t="s">
        <v>9</v>
      </c>
      <c r="C357" s="26" t="s">
        <v>92</v>
      </c>
      <c r="D357" s="25" t="s">
        <v>7</v>
      </c>
      <c r="E357" s="24">
        <v>1</v>
      </c>
      <c r="F357" s="23">
        <v>760000</v>
      </c>
      <c r="G357" s="35">
        <f t="shared" si="21"/>
        <v>760000</v>
      </c>
    </row>
    <row r="358" spans="1:7" ht="14" x14ac:dyDescent="0.2">
      <c r="A358" s="37" t="s">
        <v>91</v>
      </c>
      <c r="B358" s="37" t="s">
        <v>90</v>
      </c>
      <c r="C358" s="26" t="s">
        <v>89</v>
      </c>
      <c r="D358" s="25" t="s">
        <v>7</v>
      </c>
      <c r="E358" s="24">
        <v>7</v>
      </c>
      <c r="F358" s="23">
        <v>393770</v>
      </c>
      <c r="G358" s="35">
        <f t="shared" si="21"/>
        <v>2756390</v>
      </c>
    </row>
    <row r="359" spans="1:7" ht="14" x14ac:dyDescent="0.2">
      <c r="A359" s="37" t="s">
        <v>88</v>
      </c>
      <c r="B359" s="37" t="s">
        <v>9</v>
      </c>
      <c r="C359" s="26" t="s">
        <v>87</v>
      </c>
      <c r="D359" s="25" t="s">
        <v>7</v>
      </c>
      <c r="E359" s="24">
        <v>5</v>
      </c>
      <c r="F359" s="23">
        <v>290612.46000000002</v>
      </c>
      <c r="G359" s="35">
        <f t="shared" si="21"/>
        <v>1453062.3</v>
      </c>
    </row>
    <row r="360" spans="1:7" ht="14" x14ac:dyDescent="0.2">
      <c r="A360" s="37" t="s">
        <v>86</v>
      </c>
      <c r="B360" s="37" t="s">
        <v>9</v>
      </c>
      <c r="C360" s="26" t="s">
        <v>85</v>
      </c>
      <c r="D360" s="25" t="s">
        <v>7</v>
      </c>
      <c r="E360" s="24">
        <v>4</v>
      </c>
      <c r="F360" s="23">
        <v>4434560</v>
      </c>
      <c r="G360" s="35">
        <f t="shared" si="21"/>
        <v>17738240</v>
      </c>
    </row>
    <row r="361" spans="1:7" ht="14" x14ac:dyDescent="0.2">
      <c r="A361" s="37" t="s">
        <v>84</v>
      </c>
      <c r="B361" s="37" t="s">
        <v>9</v>
      </c>
      <c r="C361" s="26" t="s">
        <v>83</v>
      </c>
      <c r="D361" s="25" t="s">
        <v>7</v>
      </c>
      <c r="E361" s="24">
        <v>3</v>
      </c>
      <c r="F361" s="23">
        <v>1883563.5</v>
      </c>
      <c r="G361" s="35">
        <f t="shared" si="21"/>
        <v>5650690.5</v>
      </c>
    </row>
    <row r="362" spans="1:7" ht="14" x14ac:dyDescent="0.2">
      <c r="A362" s="37" t="s">
        <v>82</v>
      </c>
      <c r="B362" s="37" t="s">
        <v>9</v>
      </c>
      <c r="C362" s="26" t="s">
        <v>81</v>
      </c>
      <c r="D362" s="25" t="s">
        <v>7</v>
      </c>
      <c r="E362" s="24">
        <v>5</v>
      </c>
      <c r="F362" s="23">
        <v>162306.01</v>
      </c>
      <c r="G362" s="35">
        <f t="shared" si="21"/>
        <v>811530.05</v>
      </c>
    </row>
    <row r="363" spans="1:7" ht="14" x14ac:dyDescent="0.2">
      <c r="A363" s="37" t="s">
        <v>80</v>
      </c>
      <c r="B363" s="37" t="s">
        <v>9</v>
      </c>
      <c r="C363" s="26" t="s">
        <v>79</v>
      </c>
      <c r="D363" s="25" t="s">
        <v>7</v>
      </c>
      <c r="E363" s="24">
        <v>7</v>
      </c>
      <c r="F363" s="23">
        <v>186651.91</v>
      </c>
      <c r="G363" s="35">
        <f t="shared" si="21"/>
        <v>1306563.3700000001</v>
      </c>
    </row>
    <row r="364" spans="1:7" ht="14" x14ac:dyDescent="0.2">
      <c r="A364" s="37" t="s">
        <v>78</v>
      </c>
      <c r="B364" s="37" t="s">
        <v>9</v>
      </c>
      <c r="C364" s="26" t="s">
        <v>77</v>
      </c>
      <c r="D364" s="25" t="s">
        <v>7</v>
      </c>
      <c r="E364" s="24">
        <v>5</v>
      </c>
      <c r="F364" s="23">
        <v>96390</v>
      </c>
      <c r="G364" s="35">
        <f t="shared" si="21"/>
        <v>481950</v>
      </c>
    </row>
    <row r="365" spans="1:7" ht="14" x14ac:dyDescent="0.2">
      <c r="A365" s="37" t="s">
        <v>76</v>
      </c>
      <c r="B365" s="38">
        <v>393</v>
      </c>
      <c r="C365" s="26" t="s">
        <v>75</v>
      </c>
      <c r="D365" s="25" t="s">
        <v>19</v>
      </c>
      <c r="E365" s="24">
        <v>50</v>
      </c>
      <c r="F365" s="23">
        <v>30073.69</v>
      </c>
      <c r="G365" s="35">
        <f t="shared" si="21"/>
        <v>1503684.5</v>
      </c>
    </row>
    <row r="366" spans="1:7" ht="18" customHeight="1" x14ac:dyDescent="0.2">
      <c r="A366" s="37" t="s">
        <v>74</v>
      </c>
      <c r="B366" s="36" t="s">
        <v>73</v>
      </c>
      <c r="C366" s="26" t="s">
        <v>72</v>
      </c>
      <c r="D366" s="25" t="s">
        <v>7</v>
      </c>
      <c r="E366" s="24">
        <v>5</v>
      </c>
      <c r="F366" s="23">
        <v>17395.759999999998</v>
      </c>
      <c r="G366" s="35">
        <f t="shared" si="21"/>
        <v>86978.8</v>
      </c>
    </row>
    <row r="367" spans="1:7" x14ac:dyDescent="0.2">
      <c r="A367" s="229" t="s">
        <v>46</v>
      </c>
      <c r="B367" s="229"/>
      <c r="C367" s="229"/>
      <c r="D367" s="229"/>
      <c r="E367" s="229"/>
      <c r="F367" s="229"/>
      <c r="G367" s="21">
        <f>SUM(G354:G366)</f>
        <v>37947058.229999997</v>
      </c>
    </row>
    <row r="368" spans="1:7" x14ac:dyDescent="0.2">
      <c r="A368" s="34">
        <v>30.03</v>
      </c>
      <c r="B368" s="230" t="s">
        <v>71</v>
      </c>
      <c r="C368" s="231"/>
      <c r="D368" s="231"/>
      <c r="E368" s="231"/>
      <c r="F368" s="231"/>
      <c r="G368" s="232"/>
    </row>
    <row r="369" spans="1:7" ht="14" x14ac:dyDescent="0.2">
      <c r="A369" s="28" t="s">
        <v>70</v>
      </c>
      <c r="B369" s="29">
        <v>422</v>
      </c>
      <c r="C369" s="26" t="s">
        <v>69</v>
      </c>
      <c r="D369" s="25" t="s">
        <v>19</v>
      </c>
      <c r="E369" s="24">
        <v>40</v>
      </c>
      <c r="F369" s="23">
        <v>24038</v>
      </c>
      <c r="G369" s="23">
        <f>ROUND(F369*E369,2)</f>
        <v>961520</v>
      </c>
    </row>
    <row r="370" spans="1:7" ht="14" x14ac:dyDescent="0.2">
      <c r="A370" s="28" t="s">
        <v>68</v>
      </c>
      <c r="B370" s="29">
        <v>450</v>
      </c>
      <c r="C370" s="26" t="s">
        <v>67</v>
      </c>
      <c r="D370" s="25" t="s">
        <v>7</v>
      </c>
      <c r="E370" s="24">
        <v>16</v>
      </c>
      <c r="F370" s="23">
        <v>10081.68</v>
      </c>
      <c r="G370" s="23">
        <f>ROUND(F370*E370,2)</f>
        <v>161306.88</v>
      </c>
    </row>
    <row r="371" spans="1:7" ht="14" x14ac:dyDescent="0.2">
      <c r="A371" s="28" t="s">
        <v>66</v>
      </c>
      <c r="B371" s="27" t="s">
        <v>9</v>
      </c>
      <c r="C371" s="26" t="s">
        <v>65</v>
      </c>
      <c r="D371" s="25" t="s">
        <v>7</v>
      </c>
      <c r="E371" s="24">
        <v>4</v>
      </c>
      <c r="F371" s="23">
        <v>162306.01</v>
      </c>
      <c r="G371" s="23">
        <f>ROUND(F371*E371,2)</f>
        <v>649224.04</v>
      </c>
    </row>
    <row r="372" spans="1:7" ht="14" x14ac:dyDescent="0.2">
      <c r="A372" s="28" t="s">
        <v>64</v>
      </c>
      <c r="B372" s="27" t="s">
        <v>9</v>
      </c>
      <c r="C372" s="26" t="s">
        <v>29</v>
      </c>
      <c r="D372" s="25" t="s">
        <v>7</v>
      </c>
      <c r="E372" s="24">
        <v>4</v>
      </c>
      <c r="F372" s="23">
        <v>1573261.69</v>
      </c>
      <c r="G372" s="23">
        <f>ROUND(F372*E372,2)</f>
        <v>6293046.7599999998</v>
      </c>
    </row>
    <row r="373" spans="1:7" x14ac:dyDescent="0.2">
      <c r="A373" s="229" t="s">
        <v>63</v>
      </c>
      <c r="B373" s="229"/>
      <c r="C373" s="229"/>
      <c r="D373" s="229"/>
      <c r="E373" s="229"/>
      <c r="F373" s="229"/>
      <c r="G373" s="21">
        <f>SUM(G369:G372)</f>
        <v>8065097.6799999997</v>
      </c>
    </row>
    <row r="374" spans="1:7" x14ac:dyDescent="0.2">
      <c r="A374" s="30">
        <v>30.04</v>
      </c>
      <c r="B374" s="33" t="s">
        <v>62</v>
      </c>
      <c r="C374" s="32"/>
      <c r="D374" s="32"/>
      <c r="E374" s="32"/>
      <c r="F374" s="32"/>
      <c r="G374" s="31"/>
    </row>
    <row r="375" spans="1:7" ht="14" x14ac:dyDescent="0.2">
      <c r="A375" s="28" t="s">
        <v>61</v>
      </c>
      <c r="B375" s="29">
        <v>1131</v>
      </c>
      <c r="C375" s="26" t="s">
        <v>23</v>
      </c>
      <c r="D375" s="25" t="s">
        <v>19</v>
      </c>
      <c r="E375" s="24">
        <v>47</v>
      </c>
      <c r="F375" s="23">
        <v>201188.09</v>
      </c>
      <c r="G375" s="23">
        <f t="shared" ref="G375:G383" si="22">ROUND(F375*E375,2)</f>
        <v>9455840.2300000004</v>
      </c>
    </row>
    <row r="376" spans="1:7" ht="28" x14ac:dyDescent="0.2">
      <c r="A376" s="28" t="s">
        <v>60</v>
      </c>
      <c r="B376" s="27" t="s">
        <v>9</v>
      </c>
      <c r="C376" s="26" t="s">
        <v>59</v>
      </c>
      <c r="D376" s="25" t="s">
        <v>19</v>
      </c>
      <c r="E376" s="24">
        <v>31</v>
      </c>
      <c r="F376" s="23">
        <v>234031.35</v>
      </c>
      <c r="G376" s="23">
        <f t="shared" si="22"/>
        <v>7254971.8499999996</v>
      </c>
    </row>
    <row r="377" spans="1:7" ht="14" x14ac:dyDescent="0.2">
      <c r="A377" s="28" t="s">
        <v>58</v>
      </c>
      <c r="B377" s="27" t="s">
        <v>9</v>
      </c>
      <c r="C377" s="26" t="s">
        <v>57</v>
      </c>
      <c r="D377" s="25" t="s">
        <v>19</v>
      </c>
      <c r="E377" s="24">
        <v>37</v>
      </c>
      <c r="F377" s="23">
        <v>226757.16</v>
      </c>
      <c r="G377" s="23">
        <f t="shared" si="22"/>
        <v>8390014.9199999999</v>
      </c>
    </row>
    <row r="378" spans="1:7" ht="14" x14ac:dyDescent="0.2">
      <c r="A378" s="28" t="s">
        <v>56</v>
      </c>
      <c r="B378" s="27" t="s">
        <v>9</v>
      </c>
      <c r="C378" s="26" t="s">
        <v>55</v>
      </c>
      <c r="D378" s="25" t="s">
        <v>19</v>
      </c>
      <c r="E378" s="24">
        <v>30</v>
      </c>
      <c r="F378" s="23">
        <v>226757.16</v>
      </c>
      <c r="G378" s="23">
        <f t="shared" si="22"/>
        <v>6802714.7999999998</v>
      </c>
    </row>
    <row r="379" spans="1:7" ht="14" x14ac:dyDescent="0.2">
      <c r="A379" s="28" t="s">
        <v>54</v>
      </c>
      <c r="B379" s="27" t="s">
        <v>9</v>
      </c>
      <c r="C379" s="26" t="s">
        <v>53</v>
      </c>
      <c r="D379" s="25" t="s">
        <v>7</v>
      </c>
      <c r="E379" s="24">
        <v>4</v>
      </c>
      <c r="F379" s="23">
        <v>108099.09</v>
      </c>
      <c r="G379" s="23">
        <f t="shared" si="22"/>
        <v>432396.36</v>
      </c>
    </row>
    <row r="380" spans="1:7" ht="14" x14ac:dyDescent="0.2">
      <c r="A380" s="28" t="s">
        <v>52</v>
      </c>
      <c r="B380" s="27" t="s">
        <v>9</v>
      </c>
      <c r="C380" s="26" t="s">
        <v>51</v>
      </c>
      <c r="D380" s="25" t="s">
        <v>7</v>
      </c>
      <c r="E380" s="24">
        <v>4</v>
      </c>
      <c r="F380" s="23">
        <v>170574.09</v>
      </c>
      <c r="G380" s="23">
        <f t="shared" si="22"/>
        <v>682296.36</v>
      </c>
    </row>
    <row r="381" spans="1:7" ht="14" x14ac:dyDescent="0.2">
      <c r="A381" s="28" t="s">
        <v>50</v>
      </c>
      <c r="B381" s="27" t="s">
        <v>9</v>
      </c>
      <c r="C381" s="26" t="s">
        <v>29</v>
      </c>
      <c r="D381" s="25" t="s">
        <v>7</v>
      </c>
      <c r="E381" s="24">
        <v>12</v>
      </c>
      <c r="F381" s="23">
        <v>1573261.69</v>
      </c>
      <c r="G381" s="23">
        <f t="shared" si="22"/>
        <v>18879140.280000001</v>
      </c>
    </row>
    <row r="382" spans="1:7" ht="14" x14ac:dyDescent="0.2">
      <c r="A382" s="28" t="s">
        <v>49</v>
      </c>
      <c r="B382" s="27" t="s">
        <v>9</v>
      </c>
      <c r="C382" s="26" t="s">
        <v>33</v>
      </c>
      <c r="D382" s="25" t="s">
        <v>7</v>
      </c>
      <c r="E382" s="24">
        <v>8</v>
      </c>
      <c r="F382" s="23">
        <v>249064.01</v>
      </c>
      <c r="G382" s="23">
        <f t="shared" si="22"/>
        <v>1992512.08</v>
      </c>
    </row>
    <row r="383" spans="1:7" ht="14" x14ac:dyDescent="0.2">
      <c r="A383" s="28" t="s">
        <v>48</v>
      </c>
      <c r="B383" s="29">
        <v>391</v>
      </c>
      <c r="C383" s="26" t="s">
        <v>47</v>
      </c>
      <c r="D383" s="25" t="s">
        <v>19</v>
      </c>
      <c r="E383" s="24">
        <v>50</v>
      </c>
      <c r="F383" s="23">
        <v>17339.87</v>
      </c>
      <c r="G383" s="23">
        <f t="shared" si="22"/>
        <v>866993.5</v>
      </c>
    </row>
    <row r="384" spans="1:7" x14ac:dyDescent="0.2">
      <c r="A384" s="229" t="s">
        <v>46</v>
      </c>
      <c r="B384" s="229"/>
      <c r="C384" s="229"/>
      <c r="D384" s="229"/>
      <c r="E384" s="229"/>
      <c r="F384" s="229"/>
      <c r="G384" s="21">
        <f>SUM(G375:G383)</f>
        <v>54756880.379999995</v>
      </c>
    </row>
    <row r="385" spans="1:7" x14ac:dyDescent="0.2">
      <c r="A385" s="30">
        <v>30.05</v>
      </c>
      <c r="B385" s="230" t="s">
        <v>45</v>
      </c>
      <c r="C385" s="231"/>
      <c r="D385" s="231"/>
      <c r="E385" s="231"/>
      <c r="F385" s="231"/>
      <c r="G385" s="239"/>
    </row>
    <row r="386" spans="1:7" ht="14" x14ac:dyDescent="0.2">
      <c r="A386" s="28" t="s">
        <v>44</v>
      </c>
      <c r="B386" s="29">
        <v>1131</v>
      </c>
      <c r="C386" s="26" t="s">
        <v>23</v>
      </c>
      <c r="D386" s="25" t="s">
        <v>19</v>
      </c>
      <c r="E386" s="24">
        <v>10</v>
      </c>
      <c r="F386" s="23">
        <v>201188.09</v>
      </c>
      <c r="G386" s="23">
        <f>ROUND(F386*E386,2)</f>
        <v>2011880.9</v>
      </c>
    </row>
    <row r="387" spans="1:7" ht="14" x14ac:dyDescent="0.2">
      <c r="A387" s="28" t="s">
        <v>43</v>
      </c>
      <c r="B387" s="29">
        <v>394</v>
      </c>
      <c r="C387" s="26" t="s">
        <v>25</v>
      </c>
      <c r="D387" s="25" t="s">
        <v>19</v>
      </c>
      <c r="E387" s="24">
        <v>41</v>
      </c>
      <c r="F387" s="23">
        <v>72407.05</v>
      </c>
      <c r="G387" s="23">
        <f>ROUND(F387*E387,2)</f>
        <v>2968689.05</v>
      </c>
    </row>
    <row r="388" spans="1:7" ht="14" x14ac:dyDescent="0.2">
      <c r="A388" s="28" t="s">
        <v>42</v>
      </c>
      <c r="B388" s="27" t="s">
        <v>9</v>
      </c>
      <c r="C388" s="26" t="s">
        <v>29</v>
      </c>
      <c r="D388" s="25" t="s">
        <v>7</v>
      </c>
      <c r="E388" s="24">
        <v>12</v>
      </c>
      <c r="F388" s="23">
        <v>1573261.69</v>
      </c>
      <c r="G388" s="23">
        <f>ROUND(F388*E388,2)</f>
        <v>18879140.280000001</v>
      </c>
    </row>
    <row r="389" spans="1:7" ht="14" x14ac:dyDescent="0.2">
      <c r="A389" s="28" t="s">
        <v>41</v>
      </c>
      <c r="B389" s="27" t="s">
        <v>9</v>
      </c>
      <c r="C389" s="26" t="s">
        <v>33</v>
      </c>
      <c r="D389" s="25" t="s">
        <v>7</v>
      </c>
      <c r="E389" s="24">
        <v>8</v>
      </c>
      <c r="F389" s="23">
        <v>249064.01</v>
      </c>
      <c r="G389" s="23">
        <f>ROUND(F389*E389,2)</f>
        <v>1992512.08</v>
      </c>
    </row>
    <row r="390" spans="1:7" ht="14" x14ac:dyDescent="0.2">
      <c r="A390" s="28" t="s">
        <v>40</v>
      </c>
      <c r="B390" s="27" t="s">
        <v>9</v>
      </c>
      <c r="C390" s="26" t="s">
        <v>39</v>
      </c>
      <c r="D390" s="25" t="s">
        <v>7</v>
      </c>
      <c r="E390" s="24">
        <v>12096</v>
      </c>
      <c r="F390" s="23">
        <v>2374.0500000000002</v>
      </c>
      <c r="G390" s="23">
        <f>ROUND(F390*E390,2)</f>
        <v>28716508.800000001</v>
      </c>
    </row>
    <row r="391" spans="1:7" x14ac:dyDescent="0.2">
      <c r="A391" s="229" t="s">
        <v>38</v>
      </c>
      <c r="B391" s="229"/>
      <c r="C391" s="229"/>
      <c r="D391" s="229"/>
      <c r="E391" s="229"/>
      <c r="F391" s="229"/>
      <c r="G391" s="21">
        <f>SUM(G386:G390)</f>
        <v>54568731.109999999</v>
      </c>
    </row>
    <row r="392" spans="1:7" x14ac:dyDescent="0.2">
      <c r="A392" s="30">
        <v>30.06</v>
      </c>
      <c r="B392" s="230" t="s">
        <v>37</v>
      </c>
      <c r="C392" s="231"/>
      <c r="D392" s="231"/>
      <c r="E392" s="231"/>
      <c r="F392" s="231"/>
      <c r="G392" s="239"/>
    </row>
    <row r="393" spans="1:7" ht="14" x14ac:dyDescent="0.2">
      <c r="A393" s="28" t="s">
        <v>36</v>
      </c>
      <c r="B393" s="29">
        <v>1131</v>
      </c>
      <c r="C393" s="26" t="s">
        <v>23</v>
      </c>
      <c r="D393" s="25" t="s">
        <v>19</v>
      </c>
      <c r="E393" s="24">
        <v>10</v>
      </c>
      <c r="F393" s="23">
        <v>201188.09</v>
      </c>
      <c r="G393" s="22">
        <f>ROUND(F393*E393,2)</f>
        <v>2011880.9</v>
      </c>
    </row>
    <row r="394" spans="1:7" ht="14" x14ac:dyDescent="0.2">
      <c r="A394" s="28" t="s">
        <v>35</v>
      </c>
      <c r="B394" s="29">
        <v>394</v>
      </c>
      <c r="C394" s="26" t="s">
        <v>25</v>
      </c>
      <c r="D394" s="25" t="s">
        <v>19</v>
      </c>
      <c r="E394" s="24">
        <v>5</v>
      </c>
      <c r="F394" s="23">
        <v>72407.05</v>
      </c>
      <c r="G394" s="22">
        <f>ROUND(F394*E394,2)</f>
        <v>362035.25</v>
      </c>
    </row>
    <row r="395" spans="1:7" ht="14" x14ac:dyDescent="0.2">
      <c r="A395" s="28" t="s">
        <v>34</v>
      </c>
      <c r="B395" s="27" t="s">
        <v>9</v>
      </c>
      <c r="C395" s="26" t="s">
        <v>33</v>
      </c>
      <c r="D395" s="25" t="s">
        <v>7</v>
      </c>
      <c r="E395" s="24">
        <v>2</v>
      </c>
      <c r="F395" s="23">
        <v>249064.01</v>
      </c>
      <c r="G395" s="22">
        <f>ROUND(F395*E395,2)</f>
        <v>498128.02</v>
      </c>
    </row>
    <row r="396" spans="1:7" ht="14" x14ac:dyDescent="0.2">
      <c r="A396" s="28" t="s">
        <v>32</v>
      </c>
      <c r="B396" s="27" t="s">
        <v>9</v>
      </c>
      <c r="C396" s="26" t="s">
        <v>31</v>
      </c>
      <c r="D396" s="25" t="s">
        <v>7</v>
      </c>
      <c r="E396" s="24">
        <v>4</v>
      </c>
      <c r="F396" s="23">
        <v>108099.09</v>
      </c>
      <c r="G396" s="22">
        <f>ROUND(F396*E396,2)</f>
        <v>432396.36</v>
      </c>
    </row>
    <row r="397" spans="1:7" ht="14" x14ac:dyDescent="0.2">
      <c r="A397" s="28" t="s">
        <v>30</v>
      </c>
      <c r="B397" s="27" t="s">
        <v>9</v>
      </c>
      <c r="C397" s="26" t="s">
        <v>29</v>
      </c>
      <c r="D397" s="25" t="s">
        <v>7</v>
      </c>
      <c r="E397" s="24">
        <v>3</v>
      </c>
      <c r="F397" s="23">
        <v>1573261.69</v>
      </c>
      <c r="G397" s="22">
        <f>ROUND(F397*E397,2)</f>
        <v>4719785.07</v>
      </c>
    </row>
    <row r="398" spans="1:7" x14ac:dyDescent="0.2">
      <c r="A398" s="229" t="s">
        <v>28</v>
      </c>
      <c r="B398" s="229"/>
      <c r="C398" s="229"/>
      <c r="D398" s="229"/>
      <c r="E398" s="229"/>
      <c r="F398" s="229"/>
      <c r="G398" s="21">
        <f>SUM(G393:G397)</f>
        <v>8024225.5999999996</v>
      </c>
    </row>
    <row r="399" spans="1:7" x14ac:dyDescent="0.2">
      <c r="A399" s="30">
        <v>30.07</v>
      </c>
      <c r="B399" s="230" t="s">
        <v>27</v>
      </c>
      <c r="C399" s="231"/>
      <c r="D399" s="231"/>
      <c r="E399" s="231"/>
      <c r="F399" s="231"/>
      <c r="G399" s="239"/>
    </row>
    <row r="400" spans="1:7" ht="14" x14ac:dyDescent="0.2">
      <c r="A400" s="28" t="s">
        <v>26</v>
      </c>
      <c r="B400" s="29">
        <v>394</v>
      </c>
      <c r="C400" s="26" t="s">
        <v>25</v>
      </c>
      <c r="D400" s="25" t="s">
        <v>19</v>
      </c>
      <c r="E400" s="24">
        <v>60</v>
      </c>
      <c r="F400" s="23">
        <v>72407.05</v>
      </c>
      <c r="G400" s="22">
        <f t="shared" ref="G400:G407" si="23">ROUND(F400*E400,2)</f>
        <v>4344423</v>
      </c>
    </row>
    <row r="401" spans="1:7" ht="14" x14ac:dyDescent="0.2">
      <c r="A401" s="28" t="s">
        <v>24</v>
      </c>
      <c r="B401" s="27">
        <v>1131</v>
      </c>
      <c r="C401" s="26" t="s">
        <v>23</v>
      </c>
      <c r="D401" s="25" t="s">
        <v>19</v>
      </c>
      <c r="E401" s="24">
        <v>10</v>
      </c>
      <c r="F401" s="23">
        <v>201188.09</v>
      </c>
      <c r="G401" s="22">
        <f t="shared" si="23"/>
        <v>2011880.9</v>
      </c>
    </row>
    <row r="402" spans="1:7" ht="14" x14ac:dyDescent="0.2">
      <c r="A402" s="28" t="s">
        <v>22</v>
      </c>
      <c r="B402" s="27" t="s">
        <v>21</v>
      </c>
      <c r="C402" s="26" t="s">
        <v>20</v>
      </c>
      <c r="D402" s="25" t="s">
        <v>19</v>
      </c>
      <c r="E402" s="24">
        <v>17</v>
      </c>
      <c r="F402" s="23">
        <v>201188.1</v>
      </c>
      <c r="G402" s="22">
        <f t="shared" si="23"/>
        <v>3420197.7</v>
      </c>
    </row>
    <row r="403" spans="1:7" ht="14" x14ac:dyDescent="0.2">
      <c r="A403" s="28" t="s">
        <v>18</v>
      </c>
      <c r="B403" s="27" t="s">
        <v>9</v>
      </c>
      <c r="C403" s="26" t="s">
        <v>17</v>
      </c>
      <c r="D403" s="25" t="s">
        <v>7</v>
      </c>
      <c r="E403" s="24">
        <v>4</v>
      </c>
      <c r="F403" s="23">
        <v>245018.83</v>
      </c>
      <c r="G403" s="22">
        <f t="shared" si="23"/>
        <v>980075.32</v>
      </c>
    </row>
    <row r="404" spans="1:7" ht="14" x14ac:dyDescent="0.2">
      <c r="A404" s="28" t="s">
        <v>16</v>
      </c>
      <c r="B404" s="27" t="s">
        <v>9</v>
      </c>
      <c r="C404" s="26" t="s">
        <v>15</v>
      </c>
      <c r="D404" s="25" t="s">
        <v>7</v>
      </c>
      <c r="E404" s="24">
        <v>8</v>
      </c>
      <c r="F404" s="23">
        <v>1258609.3500000001</v>
      </c>
      <c r="G404" s="22">
        <f t="shared" si="23"/>
        <v>10068874.800000001</v>
      </c>
    </row>
    <row r="405" spans="1:7" ht="14" x14ac:dyDescent="0.2">
      <c r="A405" s="28" t="s">
        <v>14</v>
      </c>
      <c r="B405" s="27" t="s">
        <v>9</v>
      </c>
      <c r="C405" s="26" t="s">
        <v>13</v>
      </c>
      <c r="D405" s="25" t="s">
        <v>7</v>
      </c>
      <c r="E405" s="24">
        <v>4</v>
      </c>
      <c r="F405" s="23">
        <v>378598.5</v>
      </c>
      <c r="G405" s="22">
        <f t="shared" si="23"/>
        <v>1514394</v>
      </c>
    </row>
    <row r="406" spans="1:7" ht="14" x14ac:dyDescent="0.2">
      <c r="A406" s="28" t="s">
        <v>12</v>
      </c>
      <c r="B406" s="27" t="s">
        <v>9</v>
      </c>
      <c r="C406" s="26" t="s">
        <v>11</v>
      </c>
      <c r="D406" s="25" t="s">
        <v>7</v>
      </c>
      <c r="E406" s="24">
        <v>6</v>
      </c>
      <c r="F406" s="23">
        <v>949620</v>
      </c>
      <c r="G406" s="22">
        <f t="shared" si="23"/>
        <v>5697720</v>
      </c>
    </row>
    <row r="407" spans="1:7" ht="14" x14ac:dyDescent="0.2">
      <c r="A407" s="28" t="s">
        <v>10</v>
      </c>
      <c r="B407" s="27" t="s">
        <v>9</v>
      </c>
      <c r="C407" s="26" t="s">
        <v>8</v>
      </c>
      <c r="D407" s="25" t="s">
        <v>7</v>
      </c>
      <c r="E407" s="24">
        <v>6</v>
      </c>
      <c r="F407" s="23">
        <v>865021.35</v>
      </c>
      <c r="G407" s="22">
        <f t="shared" si="23"/>
        <v>5190128.0999999996</v>
      </c>
    </row>
    <row r="408" spans="1:7" x14ac:dyDescent="0.2">
      <c r="A408" s="229" t="s">
        <v>6</v>
      </c>
      <c r="B408" s="229"/>
      <c r="C408" s="229"/>
      <c r="D408" s="229"/>
      <c r="E408" s="229"/>
      <c r="F408" s="229"/>
      <c r="G408" s="21">
        <f>SUM(G400:G407)</f>
        <v>33227693.82</v>
      </c>
    </row>
    <row r="409" spans="1:7" ht="14" thickBot="1" x14ac:dyDescent="0.25">
      <c r="A409" s="211" t="s">
        <v>5</v>
      </c>
      <c r="B409" s="212"/>
      <c r="C409" s="212"/>
      <c r="D409" s="212"/>
      <c r="E409" s="212"/>
      <c r="F409" s="213"/>
      <c r="G409" s="20">
        <f>G408+G398+G391+G384+G373+G367+G352</f>
        <v>198206241.56999999</v>
      </c>
    </row>
    <row r="410" spans="1:7" ht="14" thickBot="1" x14ac:dyDescent="0.25">
      <c r="A410" s="236" t="s">
        <v>4</v>
      </c>
      <c r="B410" s="237"/>
      <c r="C410" s="237"/>
      <c r="D410" s="237"/>
      <c r="E410" s="237"/>
      <c r="F410" s="238"/>
      <c r="G410" s="19">
        <f>G409+G336+G323</f>
        <v>1878494086.29</v>
      </c>
    </row>
    <row r="411" spans="1:7" ht="14" thickBot="1" x14ac:dyDescent="0.25">
      <c r="A411" s="236" t="s">
        <v>3</v>
      </c>
      <c r="B411" s="237"/>
      <c r="C411" s="237"/>
      <c r="D411" s="237"/>
      <c r="E411" s="237"/>
      <c r="F411" s="238"/>
      <c r="G411" s="18">
        <f>ROUND(G410*15%,2)</f>
        <v>281774112.94</v>
      </c>
    </row>
    <row r="412" spans="1:7" ht="14" thickBot="1" x14ac:dyDescent="0.25">
      <c r="A412" s="236" t="s">
        <v>2</v>
      </c>
      <c r="B412" s="237"/>
      <c r="C412" s="237"/>
      <c r="D412" s="237"/>
      <c r="E412" s="237"/>
      <c r="F412" s="238"/>
      <c r="G412" s="18">
        <f>G410+G411</f>
        <v>2160268199.23</v>
      </c>
    </row>
    <row r="413" spans="1:7" ht="14" thickBot="1" x14ac:dyDescent="0.25">
      <c r="A413" s="236" t="s">
        <v>1</v>
      </c>
      <c r="B413" s="237"/>
      <c r="C413" s="237"/>
      <c r="D413" s="237"/>
      <c r="E413" s="237"/>
      <c r="F413" s="238"/>
      <c r="G413" s="18">
        <f>G412+G317</f>
        <v>12131894567</v>
      </c>
    </row>
    <row r="417" spans="1:8" x14ac:dyDescent="0.2">
      <c r="A417" s="13"/>
      <c r="B417" s="13"/>
      <c r="C417" s="17"/>
      <c r="D417" s="13"/>
      <c r="E417" s="16"/>
      <c r="F417" s="15"/>
      <c r="G417" s="14"/>
    </row>
    <row r="418" spans="1:8" ht="14" x14ac:dyDescent="0.2">
      <c r="A418" s="13"/>
      <c r="B418" s="13"/>
      <c r="C418" s="12"/>
      <c r="D418" s="10"/>
      <c r="E418" s="10"/>
      <c r="F418" s="10"/>
      <c r="G418" s="10"/>
      <c r="H418" s="10"/>
    </row>
    <row r="419" spans="1:8" ht="14" x14ac:dyDescent="0.2">
      <c r="A419" s="7"/>
      <c r="B419" s="7"/>
      <c r="C419" s="11"/>
      <c r="D419" s="10"/>
      <c r="E419" s="10"/>
      <c r="F419" s="10"/>
      <c r="G419" s="10"/>
      <c r="H419" s="10"/>
    </row>
    <row r="420" spans="1:8" x14ac:dyDescent="0.2">
      <c r="A420" s="9"/>
      <c r="B420" s="9"/>
      <c r="C420" s="6"/>
    </row>
    <row r="421" spans="1:8" x14ac:dyDescent="0.2">
      <c r="A421" s="7"/>
      <c r="B421" s="7"/>
      <c r="C421" s="6"/>
    </row>
    <row r="422" spans="1:8" x14ac:dyDescent="0.2">
      <c r="A422" s="193"/>
      <c r="B422" s="193"/>
      <c r="C422" s="193"/>
      <c r="D422" s="193"/>
      <c r="E422" s="193"/>
      <c r="F422" s="193"/>
      <c r="G422" s="193"/>
    </row>
    <row r="423" spans="1:8" x14ac:dyDescent="0.2">
      <c r="A423" s="193"/>
      <c r="B423" s="193"/>
      <c r="C423" s="193"/>
      <c r="D423" s="193"/>
      <c r="E423" s="193"/>
      <c r="F423" s="193"/>
      <c r="G423" s="193"/>
    </row>
    <row r="425" spans="1:8" x14ac:dyDescent="0.2">
      <c r="C425" s="1" t="s">
        <v>0</v>
      </c>
    </row>
    <row r="428" spans="1:8" x14ac:dyDescent="0.2">
      <c r="A428" s="7"/>
      <c r="B428" s="7"/>
      <c r="C428" s="6"/>
    </row>
    <row r="429" spans="1:8" x14ac:dyDescent="0.2">
      <c r="A429" s="7"/>
      <c r="B429" s="7"/>
      <c r="C429" s="6"/>
      <c r="D429" s="8"/>
    </row>
    <row r="430" spans="1:8" x14ac:dyDescent="0.2">
      <c r="A430" s="7"/>
      <c r="B430" s="7"/>
      <c r="C430" s="6"/>
    </row>
    <row r="431" spans="1:8" x14ac:dyDescent="0.2">
      <c r="A431" s="7"/>
      <c r="B431" s="7"/>
      <c r="C431" s="6"/>
      <c r="D431" s="5"/>
    </row>
  </sheetData>
  <mergeCells count="80">
    <mergeCell ref="A423:G423"/>
    <mergeCell ref="A391:F391"/>
    <mergeCell ref="B392:G392"/>
    <mergeCell ref="A398:F398"/>
    <mergeCell ref="B399:G399"/>
    <mergeCell ref="A408:F408"/>
    <mergeCell ref="A409:F409"/>
    <mergeCell ref="A410:F410"/>
    <mergeCell ref="A411:F411"/>
    <mergeCell ref="A412:F412"/>
    <mergeCell ref="A413:F413"/>
    <mergeCell ref="A422:G422"/>
    <mergeCell ref="B385:G385"/>
    <mergeCell ref="B318:F318"/>
    <mergeCell ref="A323:F323"/>
    <mergeCell ref="B324:F324"/>
    <mergeCell ref="A336:F336"/>
    <mergeCell ref="B337:F337"/>
    <mergeCell ref="A352:F352"/>
    <mergeCell ref="B353:G353"/>
    <mergeCell ref="A367:F367"/>
    <mergeCell ref="B368:G368"/>
    <mergeCell ref="A373:F373"/>
    <mergeCell ref="A384:F384"/>
    <mergeCell ref="A315:F315"/>
    <mergeCell ref="A316:F316"/>
    <mergeCell ref="A317:F317"/>
    <mergeCell ref="A310:F310"/>
    <mergeCell ref="A311:F311"/>
    <mergeCell ref="A312:F312"/>
    <mergeCell ref="A313:F313"/>
    <mergeCell ref="A314:F314"/>
    <mergeCell ref="A309:F309"/>
    <mergeCell ref="E274:G274"/>
    <mergeCell ref="A280:F280"/>
    <mergeCell ref="A285:F285"/>
    <mergeCell ref="C287:F287"/>
    <mergeCell ref="C288:F288"/>
    <mergeCell ref="A301:F301"/>
    <mergeCell ref="C302:F302"/>
    <mergeCell ref="A304:F304"/>
    <mergeCell ref="C305:F305"/>
    <mergeCell ref="A307:F307"/>
    <mergeCell ref="A308:F308"/>
    <mergeCell ref="A273:F273"/>
    <mergeCell ref="E176:G176"/>
    <mergeCell ref="A191:F191"/>
    <mergeCell ref="E192:G192"/>
    <mergeCell ref="A202:F202"/>
    <mergeCell ref="E203:G203"/>
    <mergeCell ref="A212:F212"/>
    <mergeCell ref="E213:G213"/>
    <mergeCell ref="A44:F44"/>
    <mergeCell ref="A49:F49"/>
    <mergeCell ref="A55:F55"/>
    <mergeCell ref="A67:F67"/>
    <mergeCell ref="A84:F84"/>
    <mergeCell ref="A166:F166"/>
    <mergeCell ref="A231:F231"/>
    <mergeCell ref="E232:G232"/>
    <mergeCell ref="A238:F238"/>
    <mergeCell ref="C239:F239"/>
    <mergeCell ref="A175:F175"/>
    <mergeCell ref="A87:F87"/>
    <mergeCell ref="A91:F91"/>
    <mergeCell ref="A95:F95"/>
    <mergeCell ref="C96:F96"/>
    <mergeCell ref="A148:F148"/>
    <mergeCell ref="A33:F33"/>
    <mergeCell ref="A39:F39"/>
    <mergeCell ref="C40:F40"/>
    <mergeCell ref="A1:G1"/>
    <mergeCell ref="A2:G3"/>
    <mergeCell ref="A4:G4"/>
    <mergeCell ref="A5:G5"/>
    <mergeCell ref="A6:G6"/>
    <mergeCell ref="C8:F8"/>
    <mergeCell ref="A12:F12"/>
    <mergeCell ref="A17:F17"/>
    <mergeCell ref="A20:F2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0" orientation="portrait" r:id="rId1"/>
  <rowBreaks count="4" manualBreakCount="4">
    <brk id="84" max="6" man="1"/>
    <brk id="175" max="6" man="1"/>
    <brk id="269" max="6" man="1"/>
    <brk id="37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Ppto Alcantarillado SAN_PLV</vt:lpstr>
      <vt:lpstr>'Ppto Alcantarillado SAN_PLV'!Área_de_impresión</vt:lpstr>
      <vt:lpstr>'Ppto Alcantarillado SAN_PLV'!Títulos_a_imprimir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Otoniel Pianeta Diaz</dc:creator>
  <cp:lastModifiedBy>Otoniel Pianeta Diaz</cp:lastModifiedBy>
  <dcterms:created xsi:type="dcterms:W3CDTF">2026-05-20T21:35:29Z</dcterms:created>
  <dcterms:modified xsi:type="dcterms:W3CDTF">2026-05-21T17:04:59Z</dcterms:modified>
</cp:coreProperties>
</file>